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drawings/drawing3.xml" ContentType="application/vnd.openxmlformats-officedocument.drawing+xml"/>
  <Override PartName="/xl/ctrlProps/ctrlProp2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office\kunden\obersulm\2026_MPS_1528\07_ausschreibung\01_V-U_vergabe-unterlagen\2.2.02_LB_leistungsbeschreibung\anlagen\"/>
    </mc:Choice>
  </mc:AlternateContent>
  <xr:revisionPtr revIDLastSave="0" documentId="13_ncr:1_{EC18CE4D-5C51-45CF-BD88-C597431AFAF5}" xr6:coauthVersionLast="47" xr6:coauthVersionMax="47" xr10:uidLastSave="{00000000-0000-0000-0000-000000000000}"/>
  <bookViews>
    <workbookView xWindow="-120" yWindow="-120" windowWidth="29040" windowHeight="15990" tabRatio="838" firstSheet="1" activeTab="1" xr2:uid="{00000000-000D-0000-FFFF-FFFF00000000}"/>
  </bookViews>
  <sheets>
    <sheet name="Einstellungen" sheetId="17" state="veryHidden" r:id="rId1"/>
    <sheet name="Basisdaten" sheetId="1" r:id="rId2"/>
    <sheet name="Preisblatt" sheetId="6" r:id="rId3"/>
    <sheet name="Wartungskosten" sheetId="13" r:id="rId4"/>
    <sheet name="Software" sheetId="14" r:id="rId5"/>
    <sheet name="Stundenlohnarbeiten" sheetId="15" r:id="rId6"/>
    <sheet name="Summen-Blatt" sheetId="16" r:id="rId7"/>
    <sheet name="SOLL-Konzept" sheetId="18" r:id="rId8"/>
    <sheet name="Auftragswertschaetzung" sheetId="19" state="hidden" r:id="rId9"/>
    <sheet name="CS_MA" sheetId="7" state="veryHidden" r:id="rId10"/>
    <sheet name="CS_Adresse" sheetId="8" state="veryHidden" r:id="rId11"/>
    <sheet name="CS_AP" sheetId="9" state="veryHidden" r:id="rId12"/>
    <sheet name="CS_Mandant" sheetId="10" state="veryHidden" r:id="rId13"/>
    <sheet name="CS_Projekt" sheetId="11" state="veryHidden" r:id="rId14"/>
    <sheet name="CS_Akt" sheetId="12" state="veryHidden" r:id="rId15"/>
  </sheets>
  <definedNames>
    <definedName name="_xlnm._FilterDatabase" localSheetId="8" hidden="1">Auftragswertschaetzung!$A$9:$P$9</definedName>
    <definedName name="_xlnm._FilterDatabase" localSheetId="7" hidden="1">'SOLL-Konzept'!$A$11:$EE$126</definedName>
    <definedName name="A_KDNr">CS_Adresse!$F$31</definedName>
    <definedName name="AB_Betreff">#REF!</definedName>
    <definedName name="AB_brutto">#REF!</definedName>
    <definedName name="AB_Dat">#REF!</definedName>
    <definedName name="AB_Ein_Dat">#REF!</definedName>
    <definedName name="AB_netto">#REF!</definedName>
    <definedName name="AB_USt">#REF!</definedName>
    <definedName name="AB_Vorgang">#REF!</definedName>
    <definedName name="Abgabeort_Abt">CS_Projekt!$F$58</definedName>
    <definedName name="Abgabeort_Name1">"DTVP Deutsches Vergabeportal GmbH, Berlin"</definedName>
    <definedName name="Abgabeort_Ort">CS_Projekt!$F$62</definedName>
    <definedName name="Abgabeort_PLZ">CS_Projekt!$F$61</definedName>
    <definedName name="Abgabeort_Str">CS_Projekt!$F$60</definedName>
    <definedName name="Abgabeort_Zi">CS_Projekt!$F$59</definedName>
    <definedName name="ABNr">#REF!</definedName>
    <definedName name="Absender">"Hanns Uwe Bechtel"</definedName>
    <definedName name="Absender2">"Hanns Uwe Bechtel"</definedName>
    <definedName name="Abteilung">CS_Adresse!$F$27</definedName>
    <definedName name="Abteilung_Mandant">CS_Mandant!$F$6</definedName>
    <definedName name="AbteilungID">"Hauptamt"</definedName>
    <definedName name="Adr_ZD_sonstiges">CS_Adresse!$F$59</definedName>
    <definedName name="AdresseGanz">"Herr_x000D_
Detlef Musial_x000D_
Gemeindeverwaltung Obersulm_x000D_
Hauptamt_x000D_
Bernhardstraße 1_x000D_
74182 Obersulm"</definedName>
    <definedName name="AdresseGanz_Mandant">CS_Mandant!$F$7</definedName>
    <definedName name="AdresseGanzA">"Herr_x000D_
Detlef Musial_x000D_
Gemeindeverwaltung Obersulm_x000D_
Hauptamt"</definedName>
    <definedName name="AdresseGanzA_Mandant">CS_Mandant!$F$8</definedName>
    <definedName name="AdressenFax">"7130 / 28-199"</definedName>
    <definedName name="AdressenHomepage">"www.obersulm.de"</definedName>
    <definedName name="AdressenTelefon">"7130 / 28-0"</definedName>
    <definedName name="AdressID">"ADR1196"</definedName>
    <definedName name="AdressID_Mandant">CS_Mandant!$F$9</definedName>
    <definedName name="AKTCREATEDBY">CS_Akt!$F$16</definedName>
    <definedName name="AktDatum">46244</definedName>
    <definedName name="AKTNAME">"2.2.02_V-U_LB_01_Anlage D - Preisblatt - Stellplatzliste"</definedName>
    <definedName name="AktNummer">595196</definedName>
    <definedName name="AktPMandant">CS_Akt!$F$32</definedName>
    <definedName name="AktType">186</definedName>
    <definedName name="Amtsgericht">"Stuttgart"</definedName>
    <definedName name="Angebot_AP">"Detlef  Musial, Gemeindeverwaltung Obersulm"</definedName>
    <definedName name="ANHANG">CS_Akt!$F$21</definedName>
    <definedName name="Anrede">"Herr"</definedName>
    <definedName name="Anrede_Mandant">CS_Mandant!$F$10</definedName>
    <definedName name="AnredeFormell">"Sehr geehrter Herr Musial"</definedName>
    <definedName name="AnredeFormell_Mandant">CS_Mandant!$F$11</definedName>
    <definedName name="AU_BeschArt">#REF!</definedName>
    <definedName name="AU_bis_Dat">#REF!</definedName>
    <definedName name="AU_Dat">#REF!</definedName>
    <definedName name="AU_Ein_Dat">#REF!</definedName>
    <definedName name="AU_festg_Dat">#REF!</definedName>
    <definedName name="AU_KK">#REF!</definedName>
    <definedName name="AU_MA">#REF!</definedName>
    <definedName name="AU_seit_Dat">#REF!</definedName>
    <definedName name="Auslagen_DATEV">#REF!</definedName>
    <definedName name="AV_Beginn">#REF!</definedName>
    <definedName name="AV_Beruf">#REF!</definedName>
    <definedName name="AV_brutto">#REF!</definedName>
    <definedName name="AV_Dat_zeich">#REF!</definedName>
    <definedName name="AV_Frist">#REF!</definedName>
    <definedName name="AV_Frist_Ende">#REF!</definedName>
    <definedName name="AV_Kuend_Monate">#REF!</definedName>
    <definedName name="AV_Ort">#REF!</definedName>
    <definedName name="AV_Probe_Monate">#REF!</definedName>
    <definedName name="AV_Stunden">#REF!</definedName>
    <definedName name="AV_Urlaub">#REF!</definedName>
    <definedName name="Bestaet_Betreff">#REF!</definedName>
    <definedName name="Bestaet_Dat">#REF!</definedName>
    <definedName name="Bestaet_Ein_Dat">#REF!</definedName>
    <definedName name="Bestaet_Gut_alt">#REF!</definedName>
    <definedName name="Bestaet_Gut_neu">#REF!</definedName>
    <definedName name="Bestaet_KartenNR">#REF!</definedName>
    <definedName name="Bestaet_kmStand">#REF!</definedName>
    <definedName name="Bestaet_Wertbrutto">#REF!</definedName>
    <definedName name="BestaetNr">#REF!</definedName>
    <definedName name="Betreff">"V-U / LB / Anlage D - Preisblatt und Stellplatzliste"</definedName>
    <definedName name="Bew_Art">#REF!</definedName>
    <definedName name="Bew_BVertrag">#REF!</definedName>
    <definedName name="Bew_Dat">#REF!</definedName>
    <definedName name="Bew_Ein_Dat">#REF!</definedName>
    <definedName name="Bew_Eintritt">#REF!</definedName>
    <definedName name="Bew_FS">#REF!</definedName>
    <definedName name="Bew_Lohn">#REF!</definedName>
    <definedName name="Bew_Stelle">#REF!</definedName>
    <definedName name="Bew_Stunden">#REF!</definedName>
    <definedName name="Bew_Urlaub">#REF!</definedName>
    <definedName name="Branche">"Verwaltung_Gemeinde"</definedName>
    <definedName name="BriefAnrede">"Hallo Herr Musial"</definedName>
    <definedName name="Briefanrede_Mandant">CS_Mandant!$F$12</definedName>
    <definedName name="Bundesland_Mandant">CS_Mandant!$F$13</definedName>
    <definedName name="Buss_AktZn">#REF!</definedName>
    <definedName name="Buss_Betrag">#REF!</definedName>
    <definedName name="Buss_Betreff">#REF!</definedName>
    <definedName name="Buss_bezahlt_am">#REF!</definedName>
    <definedName name="Buss_Dat">#REF!</definedName>
    <definedName name="Buss_Ein_Dat">#REF!</definedName>
    <definedName name="Buss_Kennz">#REF!</definedName>
    <definedName name="Buss_MA">#REF!</definedName>
    <definedName name="BV_BIC1">CS_Adresse!$F$42</definedName>
    <definedName name="BV_BIC2">CS_Adresse!$F$45</definedName>
    <definedName name="BV_IBAN1">CS_Adresse!$F$41</definedName>
    <definedName name="BV_IBAN2">CS_Adresse!$F$44</definedName>
    <definedName name="BV_Name1">CS_Adresse!$F$40</definedName>
    <definedName name="BV_Name2">CS_Adresse!$F$43</definedName>
    <definedName name="CREATIONDATE">CS_Akt!$F$18</definedName>
    <definedName name="Darstellung">0</definedName>
    <definedName name="Darstellung_Mandant">0</definedName>
    <definedName name="DATEIANLAGEN">CS_Akt!$F$22</definedName>
    <definedName name="Dok_ein_Dat">#REF!</definedName>
    <definedName name="Dok_ein_Ein_Dat">#REF!</definedName>
    <definedName name="Dok_ein_Nr1">#REF!</definedName>
    <definedName name="Dok_ein_Nr2">#REF!</definedName>
    <definedName name="Dok_ein_Nr3">#REF!</definedName>
    <definedName name="Dok_ein_Nrsonst">#REF!</definedName>
    <definedName name="Dok_ein_sonst">#REF!</definedName>
    <definedName name="Dok_ein_Vorgang">#REF!</definedName>
    <definedName name="_xlnm.Print_Area" localSheetId="1">Basisdaten!$A$1:$M$55</definedName>
    <definedName name="_xlnm.Print_Area" localSheetId="2">Preisblatt!$A$1:$L$112</definedName>
    <definedName name="_xlnm.Print_Area" localSheetId="4">Software!$A$1:$I$16</definedName>
    <definedName name="_xlnm.Print_Area" localSheetId="5">Stundenlohnarbeiten!$A$1:$H$19</definedName>
    <definedName name="_xlnm.Print_Area" localSheetId="6">'Summen-Blatt'!$A$1:$J$32</definedName>
    <definedName name="_xlnm.Print_Area" localSheetId="3">Wartungskosten!$A$1:$K$34</definedName>
    <definedName name="_xlnm.Print_Titles" localSheetId="8">Auftragswertschaetzung!$1:$11</definedName>
    <definedName name="_xlnm.Print_Titles" localSheetId="7">'SOLL-Konzept'!$1:$11</definedName>
    <definedName name="Ehrentitel">CS_AP!$F$9</definedName>
    <definedName name="Ehrentitel_Mandant">CS_Mandant!$F$15</definedName>
    <definedName name="Einwohner">13756</definedName>
    <definedName name="eMail">"detlef.musial@obersulm.de"</definedName>
    <definedName name="Email_Mandant">CS_Mandant!$F$16</definedName>
    <definedName name="Empfaenger">"Herr Detlef Musial"</definedName>
    <definedName name="Empfaenger_Mandant">CS_Mandant!$F$17</definedName>
    <definedName name="EndDatum">"30.12.1899"</definedName>
    <definedName name="Ersteller">"Hanns Uwe Bechtel"</definedName>
    <definedName name="ErstellerID">"hub"</definedName>
    <definedName name="EXTERN">CS_Akt!$F$27</definedName>
    <definedName name="Externe_Teilnehmer">"Musial Detlef"</definedName>
    <definedName name="EXTERNLABEL">CS_Akt!$F$28</definedName>
    <definedName name="FAStNr">CS_Adresse!$F$37</definedName>
    <definedName name="Fax">"7130 / 28-159"</definedName>
    <definedName name="Fax_Mandant">CS_Mandant!$F$18</definedName>
    <definedName name="FaxWahl_Mandant">CS_Mandant!$F$19</definedName>
    <definedName name="Firma_Mandant">CS_Mandant!$F$20</definedName>
    <definedName name="Firmensitz">"Obersulm - Affaltrach"</definedName>
    <definedName name="Funktion_Mandant">CS_Mandant!$F$21</definedName>
    <definedName name="Geburtsdatum_Mandant">CS_Mandant!$F$22</definedName>
    <definedName name="Grussformel">CS_MA!$F$15</definedName>
    <definedName name="Handelsregister">CS_Adresse!$F$35</definedName>
    <definedName name="Intern">CS_Akt!$F$29</definedName>
    <definedName name="Interne_Teilnehmer">CS_Akt!$F$24</definedName>
    <definedName name="InternLabel">CS_Akt!$F$30</definedName>
    <definedName name="Kasse_bezahlt_am">#REF!</definedName>
    <definedName name="Kasse_brutto">#REF!</definedName>
    <definedName name="Kasse_Monat">#REF!</definedName>
    <definedName name="Kasse_netto">#REF!</definedName>
    <definedName name="Kasse_USt">#REF!</definedName>
    <definedName name="KKA_Dat">#REF!</definedName>
    <definedName name="KKA_Ein_Dat">#REF!</definedName>
    <definedName name="KKA_Monat">#REF!</definedName>
    <definedName name="KKA_Stand_alt">#REF!</definedName>
    <definedName name="KKA_Stand_neu">#REF!</definedName>
    <definedName name="KKANR">#REF!</definedName>
    <definedName name="Kommentar">CS_MA!$F$16</definedName>
    <definedName name="KONTAKT">CS_Akt!$F$20</definedName>
    <definedName name="Kontaktinfo_Mandant">CS_Mandant!$F$23</definedName>
    <definedName name="Kontinent_Mandant">CS_Mandant!$F$24</definedName>
    <definedName name="Konto_Aus_Art">#REF!</definedName>
    <definedName name="Konto_AuszugNR">#REF!</definedName>
    <definedName name="Konto_Dat">#REF!</definedName>
    <definedName name="Konto_Ein_Dat">#REF!</definedName>
    <definedName name="Konto_Stand_alt">#REF!</definedName>
    <definedName name="Konto_Stand_neu">#REF!</definedName>
    <definedName name="KontoNR">#REF!</definedName>
    <definedName name="Land">"Deutschland"</definedName>
    <definedName name="Land_Mandant">CS_Mandant!$F$25</definedName>
    <definedName name="LandesVorwahl">49</definedName>
    <definedName name="Landesvorwahl_Mandant">CS_Mandant!$F$26</definedName>
    <definedName name="Landname">"Deutschland"</definedName>
    <definedName name="Landname_Mandant">CS_Mandant!$F$27</definedName>
    <definedName name="Login_MA">"Hanns Uwe Bechtel"</definedName>
    <definedName name="Login_pw">"musial.150"</definedName>
    <definedName name="Login_User">"obersulm.gemeinde"</definedName>
    <definedName name="LS_Betreff">#REF!</definedName>
    <definedName name="LS_brutto">#REF!</definedName>
    <definedName name="LS_Dat">#REF!</definedName>
    <definedName name="LS_Ein_Dat">#REF!</definedName>
    <definedName name="LS_netto">#REF!</definedName>
    <definedName name="LS_USt">#REF!</definedName>
    <definedName name="LS_Vorgang">#REF!</definedName>
    <definedName name="LSNr">#REF!</definedName>
    <definedName name="MA_Austritt_Dat">CS_MA!#REF!</definedName>
    <definedName name="MA_befrist_Dat">36341</definedName>
    <definedName name="MA_BV_BIC">"HEISDE66XXX"</definedName>
    <definedName name="MA_BV_IBAN">"DE58 6205 0000 0000 5733 24"</definedName>
    <definedName name="MA_BV_Name">"Kreissparkasse Heilbronn"</definedName>
    <definedName name="MA_Eintritt_Dat">36161</definedName>
    <definedName name="MA_Gutschein">"0,00"</definedName>
    <definedName name="MA_Infotext">CS_MA!#REF!</definedName>
    <definedName name="MA_Krankenlasse">"Barmenia Krankenversicherung AG, Wuppertal"</definedName>
    <definedName name="MA_Kzh">0</definedName>
    <definedName name="MA_Lohn_brutto">"0,00"</definedName>
    <definedName name="MA_Lohn_netto">"0,00"</definedName>
    <definedName name="MA_Ort">"Untergruppenbach"</definedName>
    <definedName name="MA_PersNr_Krankenk">CS_MA!#REF!</definedName>
    <definedName name="MA_PersonalNr">"00007"</definedName>
    <definedName name="MA_PKW">CS_MA!#REF!</definedName>
    <definedName name="MA_PLZ">74199</definedName>
    <definedName name="MA_Probe_Dat">36525</definedName>
    <definedName name="MA_Prov">CS_MA!#REF!</definedName>
    <definedName name="MA_RenteNr">"23 120667 B 053"</definedName>
    <definedName name="MA_Soz_Nr">"23 120667 B 053"</definedName>
    <definedName name="MA_Standort">"Untergruppenbach"</definedName>
    <definedName name="MA_Steuer_ID">75913782048</definedName>
    <definedName name="MA_Strasse">"Sofie-Bühler-Straße 14"</definedName>
    <definedName name="MA_Urlaub">30</definedName>
    <definedName name="MA_Vertrag">"Vollzeit"</definedName>
    <definedName name="MA_Zulagen_brutto">"0,00"</definedName>
    <definedName name="MA_Zusatzleistung">0</definedName>
    <definedName name="MANDANT">CS_Akt!$F$33</definedName>
    <definedName name="MandantenListe">CS_Mandant!$F$28</definedName>
    <definedName name="MANDANTLABEL">CS_Akt!$F$34</definedName>
    <definedName name="Mitarbeiter">CS_Adresse!$F$49</definedName>
    <definedName name="MitarbeiterAbteilung">CS_MA!$F$14</definedName>
    <definedName name="MitarbeiterFax">"+49 7131 38292-29"</definedName>
    <definedName name="MitarbeiterID">"hub"</definedName>
    <definedName name="MitarbeiterMail">"uwe.bechtel@officeoptimizer.de"</definedName>
    <definedName name="MitarbeiterStandort">"Untergruppenbach"</definedName>
    <definedName name="MitarbeiterTel">"+49-7131-38292-22"</definedName>
    <definedName name="MobilTelefon">CS_AP!$F$17</definedName>
    <definedName name="MobilTelefon_Mandant">CS_Mandant!$F$29</definedName>
    <definedName name="MutterProjektID">529</definedName>
    <definedName name="MutterProjektName">"111_laufende_MPS-Projekte"</definedName>
    <definedName name="Nachname">"Musial"</definedName>
    <definedName name="Nachname_Mandant">CS_Mandant!$F$30</definedName>
    <definedName name="Name1">"Gemeindeverwaltung Obersulm"</definedName>
    <definedName name="Name1_Mandant">CS_Mandant!$F$31</definedName>
    <definedName name="Name2">CS_Adresse!$F$8</definedName>
    <definedName name="Name2_Mandant">CS_Mandant!$F$32</definedName>
    <definedName name="Name3">CS_Adresse!$F$9</definedName>
    <definedName name="Name3_Mandant">CS_Mandant!$F$33</definedName>
    <definedName name="Ort">"74182 Obersulm"</definedName>
    <definedName name="Ort_Mandant">CS_Mandant!$F$34</definedName>
    <definedName name="OrtA_Mandant">CS_Mandant!$F$35</definedName>
    <definedName name="Ortsname">"Obersulm"</definedName>
    <definedName name="Ortsname_Mandant">CS_Mandant!$F$36</definedName>
    <definedName name="OrtsnameA_Mandant">CS_Mandant!$F$37</definedName>
    <definedName name="P_AG_PL">"Detlef  Musial, Gemeindeverwaltung Obersulm"</definedName>
    <definedName name="P_allg_Infotext">CS_Projekt!$F$30</definedName>
    <definedName name="P_Ang_Dat">46051</definedName>
    <definedName name="P_Ang_wahrschein">100</definedName>
    <definedName name="P_Anzahl_LOSE">"1 LOS"</definedName>
    <definedName name="P_Auf_Art">"Festpreis"</definedName>
    <definedName name="P_Auf_Bestell_s">"Auftrag per E-Mail"</definedName>
    <definedName name="P_Auf_BestellNRAG">"Vorgang cons.594775"</definedName>
    <definedName name="P_Auf_Dat">46101</definedName>
    <definedName name="P_Auf_erteilt_AP">"Detlef  Musial, Gemeindeverwaltung Obersulm"</definedName>
    <definedName name="P_Auf_MA">"Hanns Uwe Bechtel"</definedName>
    <definedName name="P_Auf_MA_Art">CS_Projekt!$F$25</definedName>
    <definedName name="P_Auf_MAArt">"Folge"</definedName>
    <definedName name="P_Auf_MAProv">10</definedName>
    <definedName name="P_Auf_Prov">CS_Projekt!$F$26</definedName>
    <definedName name="P_Auf_Summe">8400</definedName>
    <definedName name="P_Auf_TippAP">CS_Projekt!$F$27</definedName>
    <definedName name="P_Auf_ZW_01">"25% nach Projektvorbereitung, -anlage und Projektbeginn (1. Zahlung, 2100,00 EUR)"</definedName>
    <definedName name="P_Auf_ZW_02">"25% nach Beginn Erstellung Vergabe-Unterlagen (2. Zahlung, 2100,00 EUR)"</definedName>
    <definedName name="P_Auf_ZW_03">"25% nach Bekanntmachung (3. Zahlung, 2100,00 EUR)"</definedName>
    <definedName name="P_Auf_ZW_04">"25% nach Angebotsöffnung (4. Zahlung, 2100,00 EUR)"</definedName>
    <definedName name="P_Auf_ZW_05">"• Option: Vor-Ort-Termine (mit Projektfortschritt, nach Zeit und Aufwand inkl. RK)"</definedName>
    <definedName name="P_Auf_ZW_H">"Zahlungsweise Honorar:"</definedName>
    <definedName name="P_Frist_AA">46297</definedName>
    <definedName name="P_Frist_AA_1">46304</definedName>
    <definedName name="P_Frist_AA_2">46346</definedName>
    <definedName name="P_Frist_AA_Uhr">0.458333333333333</definedName>
    <definedName name="P_Frist_Abnahme">46444</definedName>
    <definedName name="P_Frist_Bfragen">46290</definedName>
    <definedName name="P_Frist_BfragenUhr">0.5</definedName>
    <definedName name="P_Frist_GWB134">46373</definedName>
    <definedName name="P_Frist_ROende">46444</definedName>
    <definedName name="P_Frist_ROstart">46398</definedName>
    <definedName name="P_Frist_TestAuf">46307</definedName>
    <definedName name="P_Frist_TestEnde">46339</definedName>
    <definedName name="P_Frist_TestStart">46328</definedName>
    <definedName name="P_Frist_VB">46447</definedName>
    <definedName name="P_Frist_VB_LZ">"60 Monate"</definedName>
    <definedName name="P_Frist_Veroeff">46255</definedName>
    <definedName name="P_Frist_VV">46353</definedName>
    <definedName name="P_Frist_ZF">46446</definedName>
    <definedName name="P_Gericht_Ort">"Heilbronn"</definedName>
    <definedName name="P_Gericht_PLZ">74074</definedName>
    <definedName name="P_NA_ja">"Nebenangebote sind nicht zugelassen"</definedName>
    <definedName name="P_RA_AP">"Obersulm  RECHNUNG, Gemeindeverwaltung Obersulm"</definedName>
    <definedName name="P_RK_EUR">1</definedName>
    <definedName name="P_RK_inkl">0</definedName>
    <definedName name="P_RK_kalk">CS_Projekt!$F$46</definedName>
    <definedName name="P_RK_pausch">CS_Projekt!$F$36</definedName>
    <definedName name="P_Stat_EPEUR">CS_Projekt!$F$106</definedName>
    <definedName name="P_Stat_EPPro">CS_Projekt!$F$104</definedName>
    <definedName name="P_Stat_GEUR">CS_Projekt!$F$102</definedName>
    <definedName name="P_Stat_gIm">CS_Projekt!$F$99</definedName>
    <definedName name="P_Stat_ND">CS_Projekt!$F$100</definedName>
    <definedName name="P_Stat_Vol">CS_Projekt!$F$101</definedName>
    <definedName name="P_Stat_wie">"ungefähr"</definedName>
    <definedName name="P_Verfahrensart">"VgV - europaweit"</definedName>
    <definedName name="P_Vergabe_NR">"Obersulm - MPS - 1528"</definedName>
    <definedName name="P_VK">"Vergabekammer des Landes Baden-Württemberg, Karlsruhe"</definedName>
    <definedName name="P_VK_eMail">CS_Projekt!$F$71</definedName>
    <definedName name="P_VK_Fax">CS_Projekt!$F$70</definedName>
    <definedName name="P_VK_Name2">CS_Projekt!$F$65</definedName>
    <definedName name="P_VK_Ort">CS_Projekt!$F$68</definedName>
    <definedName name="P_VK_PLZ">CS_Projekt!$F$67</definedName>
    <definedName name="P_VK_Str">CS_Projekt!$F$66</definedName>
    <definedName name="P_VK_Tel">CS_Projekt!$F$69</definedName>
    <definedName name="P_VK_www">CS_Projekt!$F$72</definedName>
    <definedName name="P_Zu_MA">"Hanns Uwe Bechtel"</definedName>
    <definedName name="P_Zu_Ordner">"...\obersulm\2026_MPS_1528"</definedName>
    <definedName name="P_Zu_pw">"Musial.28159"</definedName>
    <definedName name="P_Zu_user">"gemeinde.obersulm"</definedName>
    <definedName name="PersonID">1556</definedName>
    <definedName name="PersonID_Mandant">0</definedName>
    <definedName name="PFPLZ">CS_Adresse!$F$17</definedName>
    <definedName name="PFPLZ_Mandant">CS_Mandant!$F$39</definedName>
    <definedName name="PLZ">CS_Adresse!$F$12</definedName>
    <definedName name="PLZ_Mandant">CS_Mandant!$F$40</definedName>
    <definedName name="Postfach">CS_Adresse!$F$16</definedName>
    <definedName name="Postfach_Mandant">CS_Mandant!$F$41</definedName>
    <definedName name="PostleitZahl">74182</definedName>
    <definedName name="Prod_Dat">#REF!</definedName>
    <definedName name="Prod_Ein_Dat">#REF!</definedName>
    <definedName name="Prod_HWSW">#REF!</definedName>
    <definedName name="Prod_SArt">#REF!</definedName>
    <definedName name="Prod_SLK">#REF!</definedName>
    <definedName name="Prod_SMarktein">#REF!</definedName>
    <definedName name="Prod_STyp">#REF!</definedName>
    <definedName name="Projekt_Bez">"MPS - Managed Print Services, Anmietung und Wartung"</definedName>
    <definedName name="PROJEKTDATEN">CS_Akt!$F$19</definedName>
    <definedName name="Projektende">0</definedName>
    <definedName name="ProjektLeiterID">"hub"</definedName>
    <definedName name="ProjektLeiterName">"Hanns Uwe Bechtel"</definedName>
    <definedName name="Projektname">"Obersulm - 2026 - MPS - 1528"</definedName>
    <definedName name="ProjektNr">1528</definedName>
    <definedName name="Projektstart">46091</definedName>
    <definedName name="Prov_MA">CS_Projekt!$F$119</definedName>
    <definedName name="Prov_Umsatz">CS_Projekt!$F$120</definedName>
    <definedName name="RA_Art">#REF!</definedName>
    <definedName name="RA_bezahlt_am">#REF!</definedName>
    <definedName name="RA_brutto">#REF!</definedName>
    <definedName name="RA_Dat">#REF!</definedName>
    <definedName name="RA_DATEV">#REF!</definedName>
    <definedName name="RA_DL_bis">#REF!</definedName>
    <definedName name="RA_DL_von">#REF!</definedName>
    <definedName name="RA_netto">#REF!</definedName>
    <definedName name="RA_Nr">#REF!</definedName>
    <definedName name="RA_Nr2">#REF!</definedName>
    <definedName name="RA_Nr3">#REF!</definedName>
    <definedName name="RA_Thema">#REF!</definedName>
    <definedName name="RA_TZ">#REF!</definedName>
    <definedName name="RA_Ust">#REF!</definedName>
    <definedName name="RE_Art">#REF!</definedName>
    <definedName name="RE_bezahlt_am">#REF!</definedName>
    <definedName name="RE_bezahlt_mit">#REF!</definedName>
    <definedName name="RE_brutto">#REF!</definedName>
    <definedName name="RE_Dat">#REF!</definedName>
    <definedName name="RE_DATEV">#REF!</definedName>
    <definedName name="RE_DL_bis">#REF!</definedName>
    <definedName name="RE_DL_von">#REF!</definedName>
    <definedName name="RE_Ein_Dat">#REF!</definedName>
    <definedName name="RE_KD">#REF!</definedName>
    <definedName name="RE_netto">#REF!</definedName>
    <definedName name="RE_Nr">#REF!</definedName>
    <definedName name="RE_Nr01">#REF!</definedName>
    <definedName name="RE_Nr02">#REF!</definedName>
    <definedName name="RE_Nr03">#REF!</definedName>
    <definedName name="RE_Nr04">#REF!</definedName>
    <definedName name="RE_Nr05">#REF!</definedName>
    <definedName name="RE_Nr06">#REF!</definedName>
    <definedName name="RE_Nr07">#REF!</definedName>
    <definedName name="RE_Nr08">#REF!</definedName>
    <definedName name="RE_Nr2">#REF!</definedName>
    <definedName name="RE_Nr3">#REF!</definedName>
    <definedName name="RE_Thema">#REF!</definedName>
    <definedName name="RE_TZ">#REF!</definedName>
    <definedName name="RE_USt">#REF!</definedName>
    <definedName name="REooRANr">#REF!</definedName>
    <definedName name="RESP">CS_Akt!$F$17</definedName>
    <definedName name="STARTDATE">46244</definedName>
    <definedName name="STATUS">CS_Akt!$F$26</definedName>
    <definedName name="Strasse">"Bernhardstraße 1"</definedName>
    <definedName name="Strasse_Mandant">CS_Mandant!$F$42</definedName>
    <definedName name="Strasse2">CS_Adresse!$F$11</definedName>
    <definedName name="Strasse2_Mandant">CS_Mandant!$F$43</definedName>
    <definedName name="StrasseA_Mandant">CS_Mandant!$F$44</definedName>
    <definedName name="Suffix_Mandant">CS_Mandant!$F$45</definedName>
    <definedName name="Tel">"7130 / 28-150"</definedName>
    <definedName name="Tel_Mandant">CS_Mandant!$F$46</definedName>
    <definedName name="TERMINDATEN">CS_Akt!$F$23</definedName>
    <definedName name="Titel">CS_AP!$F$8</definedName>
    <definedName name="Titel_Mandant">CS_Mandant!$F$47</definedName>
    <definedName name="UStIDNr">"DE 165366519"</definedName>
    <definedName name="Vertrag_Betreff">#REF!</definedName>
    <definedName name="Vertrag_brutto">#REF!</definedName>
    <definedName name="Vertrag_Dat">#REF!</definedName>
    <definedName name="Vertrag_Ein_Dat">#REF!</definedName>
    <definedName name="Vertrag_LSNr">#REF!</definedName>
    <definedName name="Vertrag_netto">#REF!</definedName>
    <definedName name="Vertrag_USt">#REF!</definedName>
    <definedName name="Vertrag_Vorgang">#REF!</definedName>
    <definedName name="VertragNr">#REF!</definedName>
    <definedName name="VOL_Gewerbe">"Gewerbe"</definedName>
    <definedName name="Vorname">"Detlef"</definedName>
    <definedName name="Vorname_Mandant">CS_Mandant!$F$48</definedName>
    <definedName name="WEEE_Nr">CS_Adresse!$F$38</definedName>
    <definedName name="ZD_htaccess">"obersulm.gemeinde:$1$saiQC8vm$289XL4SFNopZQdHl/tWmc0"</definedName>
  </definedNames>
  <calcPr calcId="191029"/>
  <customWorkbookViews>
    <customWorkbookView name="Cedrik Schleuning - Persönliche Ansicht" guid="{D18919FD-9085-47C0-9D08-BD26B06E8488}" mergeInterval="0" personalView="1" maximized="1" xWindow="-8" yWindow="-8" windowWidth="1936" windowHeight="1056" tabRatio="838" activeSheetId="2"/>
  </customWorkbookViews>
</workbook>
</file>

<file path=xl/calcChain.xml><?xml version="1.0" encoding="utf-8"?>
<calcChain xmlns="http://schemas.openxmlformats.org/spreadsheetml/2006/main">
  <c r="G31" i="6" l="1"/>
  <c r="L31" i="6" s="1"/>
  <c r="G30" i="6"/>
  <c r="L30" i="6" s="1"/>
  <c r="G29" i="6"/>
  <c r="G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P37" i="19"/>
  <c r="O37" i="19"/>
  <c r="N37" i="19"/>
  <c r="M37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G30" i="19"/>
  <c r="L30" i="19" s="1"/>
  <c r="G29" i="19"/>
  <c r="L29" i="19" s="1"/>
  <c r="G28" i="19"/>
  <c r="E7" i="19"/>
  <c r="W10" i="18"/>
  <c r="V10" i="18"/>
  <c r="U10" i="18"/>
  <c r="K10" i="18"/>
  <c r="J10" i="18"/>
  <c r="C10" i="18"/>
  <c r="E7" i="18"/>
  <c r="C21" i="16"/>
  <c r="J13" i="16"/>
  <c r="J14" i="16" s="1"/>
  <c r="E13" i="13"/>
  <c r="G32" i="6" l="1"/>
  <c r="L29" i="6"/>
  <c r="L28" i="19"/>
  <c r="G31" i="19"/>
  <c r="G26" i="19"/>
  <c r="L11" i="19"/>
  <c r="E26" i="16"/>
  <c r="G15" i="13"/>
  <c r="G12" i="13"/>
  <c r="G13" i="13"/>
  <c r="C12" i="13"/>
  <c r="C13" i="13"/>
  <c r="M13" i="13" s="1"/>
  <c r="M31" i="19" l="1"/>
  <c r="O31" i="19"/>
  <c r="M26" i="19"/>
  <c r="M39" i="19" s="1"/>
  <c r="M40" i="19" s="1"/>
  <c r="M42" i="19" s="1"/>
  <c r="N26" i="19"/>
  <c r="N39" i="19" s="1"/>
  <c r="N40" i="19" s="1"/>
  <c r="N42" i="19" s="1"/>
  <c r="O26" i="19"/>
  <c r="O39" i="19" s="1"/>
  <c r="O40" i="19" s="1"/>
  <c r="O42" i="19" s="1"/>
  <c r="P26" i="19"/>
  <c r="P39" i="19" s="1"/>
  <c r="P40" i="19" s="1"/>
  <c r="P42" i="19" s="1"/>
  <c r="K20" i="14"/>
  <c r="I14" i="14"/>
  <c r="I13" i="14"/>
  <c r="D14" i="14"/>
  <c r="D13" i="14"/>
  <c r="M12" i="13"/>
  <c r="M10" i="13" s="1"/>
  <c r="L13" i="13"/>
  <c r="L12" i="13"/>
  <c r="I27" i="14"/>
  <c r="K28" i="13"/>
  <c r="K27" i="13"/>
  <c r="K25" i="13"/>
  <c r="K30" i="13" s="1"/>
  <c r="L26" i="13"/>
  <c r="L25" i="13"/>
  <c r="M23" i="13"/>
  <c r="L23" i="13"/>
  <c r="J17" i="16" l="1"/>
  <c r="J20" i="16"/>
  <c r="Q31" i="13"/>
  <c r="Q28" i="13"/>
  <c r="Q25" i="13"/>
  <c r="N23" i="13"/>
  <c r="E30" i="13"/>
  <c r="J20" i="14" l="1"/>
  <c r="J21" i="14"/>
  <c r="J22" i="14"/>
  <c r="J23" i="14"/>
  <c r="J24" i="14"/>
  <c r="J25" i="14"/>
  <c r="J18" i="14"/>
  <c r="K23" i="14"/>
  <c r="K21" i="14"/>
  <c r="K22" i="14"/>
  <c r="K24" i="14"/>
  <c r="K25" i="14"/>
  <c r="K13" i="13"/>
  <c r="E12" i="13"/>
  <c r="K12" i="13" s="1"/>
  <c r="K15" i="13" s="1"/>
  <c r="J26" i="16" s="1"/>
  <c r="J10" i="15"/>
  <c r="I13" i="15"/>
  <c r="I14" i="15"/>
  <c r="I16" i="15"/>
  <c r="I17" i="15"/>
  <c r="I12" i="15"/>
  <c r="I10" i="15" s="1"/>
  <c r="Q12" i="6"/>
  <c r="K18" i="14" l="1"/>
  <c r="J27" i="16"/>
  <c r="J29" i="16" s="1"/>
  <c r="E15" i="13"/>
  <c r="O17" i="14"/>
  <c r="L18" i="14"/>
  <c r="O14" i="14" s="1"/>
  <c r="O11" i="14"/>
  <c r="L10" i="13"/>
  <c r="Q13" i="6"/>
  <c r="M12" i="6"/>
  <c r="O12" i="6"/>
  <c r="N12" i="6"/>
  <c r="K10" i="15"/>
  <c r="N15" i="15" s="1"/>
  <c r="N18" i="15"/>
  <c r="N12" i="15"/>
  <c r="P12" i="6"/>
  <c r="Q15" i="13" l="1"/>
  <c r="N10" i="13"/>
  <c r="Q12" i="13"/>
  <c r="Q18" i="13"/>
  <c r="Q14" i="6"/>
  <c r="M13" i="6"/>
  <c r="N13" i="6"/>
  <c r="O13" i="6"/>
  <c r="G11" i="16"/>
  <c r="G10" i="16"/>
  <c r="G25" i="14"/>
  <c r="G24" i="14"/>
  <c r="G23" i="14"/>
  <c r="G22" i="14"/>
  <c r="G21" i="14"/>
  <c r="G20" i="14"/>
  <c r="P13" i="6" l="1"/>
  <c r="Q15" i="6"/>
  <c r="M14" i="6"/>
  <c r="N14" i="6"/>
  <c r="O14" i="6"/>
  <c r="P14" i="6" l="1"/>
  <c r="Q16" i="6"/>
  <c r="M15" i="6"/>
  <c r="N15" i="6"/>
  <c r="O15" i="6"/>
  <c r="P15" i="6" l="1"/>
  <c r="Q17" i="6"/>
  <c r="M16" i="6"/>
  <c r="N16" i="6"/>
  <c r="O16" i="6"/>
  <c r="G27" i="1"/>
  <c r="G26" i="1"/>
  <c r="G25" i="1"/>
  <c r="G24" i="1"/>
  <c r="G22" i="1"/>
  <c r="G21" i="1"/>
  <c r="G19" i="1"/>
  <c r="H18" i="1"/>
  <c r="L20" i="1" s="1"/>
  <c r="G18" i="1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2" i="12"/>
  <c r="G33" i="12"/>
  <c r="G34" i="12"/>
  <c r="G7" i="11"/>
  <c r="G8" i="11"/>
  <c r="G9" i="11"/>
  <c r="G10" i="11"/>
  <c r="G11" i="11"/>
  <c r="G12" i="11"/>
  <c r="G13" i="11"/>
  <c r="G14" i="11"/>
  <c r="G17" i="11"/>
  <c r="G18" i="11"/>
  <c r="G20" i="11"/>
  <c r="G21" i="11"/>
  <c r="G22" i="11"/>
  <c r="G23" i="11"/>
  <c r="G24" i="11"/>
  <c r="G25" i="11"/>
  <c r="G26" i="11"/>
  <c r="G27" i="11"/>
  <c r="G34" i="11"/>
  <c r="G35" i="11"/>
  <c r="G36" i="11"/>
  <c r="G37" i="11"/>
  <c r="G38" i="11"/>
  <c r="G39" i="11"/>
  <c r="G40" i="11"/>
  <c r="G41" i="11"/>
  <c r="G42" i="11"/>
  <c r="G44" i="11"/>
  <c r="G45" i="11"/>
  <c r="G46" i="11"/>
  <c r="G48" i="11"/>
  <c r="G49" i="11"/>
  <c r="G51" i="11"/>
  <c r="G52" i="11"/>
  <c r="C15" i="1" s="1"/>
  <c r="G53" i="11"/>
  <c r="C16" i="1" s="1"/>
  <c r="G54" i="11"/>
  <c r="G55" i="11"/>
  <c r="G57" i="11"/>
  <c r="G58" i="11"/>
  <c r="G59" i="11"/>
  <c r="G60" i="11"/>
  <c r="G61" i="11"/>
  <c r="G62" i="11"/>
  <c r="G64" i="11"/>
  <c r="G65" i="11"/>
  <c r="G66" i="11"/>
  <c r="G67" i="11"/>
  <c r="G68" i="11"/>
  <c r="G69" i="11"/>
  <c r="G70" i="11"/>
  <c r="G71" i="11"/>
  <c r="G72" i="11"/>
  <c r="G74" i="11"/>
  <c r="G75" i="11"/>
  <c r="G76" i="11"/>
  <c r="G77" i="11"/>
  <c r="G78" i="11"/>
  <c r="G80" i="11"/>
  <c r="G81" i="11"/>
  <c r="G82" i="11"/>
  <c r="G83" i="11"/>
  <c r="G84" i="11"/>
  <c r="G86" i="11"/>
  <c r="G88" i="11"/>
  <c r="G89" i="11"/>
  <c r="G91" i="11"/>
  <c r="G92" i="11"/>
  <c r="G94" i="11"/>
  <c r="G96" i="11"/>
  <c r="G97" i="11"/>
  <c r="G99" i="11"/>
  <c r="G100" i="11"/>
  <c r="G101" i="11"/>
  <c r="G102" i="11"/>
  <c r="G104" i="11"/>
  <c r="G105" i="11"/>
  <c r="G106" i="11"/>
  <c r="G108" i="11"/>
  <c r="G110" i="11"/>
  <c r="G111" i="11"/>
  <c r="G117" i="11"/>
  <c r="G119" i="11"/>
  <c r="G120" i="11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7" i="8"/>
  <c r="C10" i="1" s="1"/>
  <c r="G8" i="8"/>
  <c r="G9" i="8"/>
  <c r="G10" i="8"/>
  <c r="C12" i="1" s="1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1" i="8"/>
  <c r="G33" i="8"/>
  <c r="G34" i="8"/>
  <c r="G35" i="8"/>
  <c r="G36" i="8"/>
  <c r="G37" i="8"/>
  <c r="G38" i="8"/>
  <c r="G40" i="8"/>
  <c r="G41" i="8"/>
  <c r="G42" i="8"/>
  <c r="G43" i="8"/>
  <c r="G44" i="8"/>
  <c r="G45" i="8"/>
  <c r="G47" i="8"/>
  <c r="G48" i="8"/>
  <c r="G49" i="8"/>
  <c r="G50" i="8"/>
  <c r="G52" i="8"/>
  <c r="G54" i="8"/>
  <c r="G55" i="8"/>
  <c r="G59" i="8"/>
  <c r="G60" i="8"/>
  <c r="G7" i="7"/>
  <c r="G8" i="7"/>
  <c r="G9" i="7"/>
  <c r="G10" i="7"/>
  <c r="G11" i="7"/>
  <c r="G12" i="7"/>
  <c r="G13" i="7"/>
  <c r="G14" i="7"/>
  <c r="G15" i="7"/>
  <c r="G16" i="7"/>
  <c r="G18" i="7"/>
  <c r="G19" i="7"/>
  <c r="G20" i="7"/>
  <c r="G21" i="7"/>
  <c r="A7" i="16" l="1"/>
  <c r="A7" i="15"/>
  <c r="A7" i="14"/>
  <c r="A7" i="13"/>
  <c r="A5" i="16"/>
  <c r="A5" i="15"/>
  <c r="A5" i="14"/>
  <c r="A5" i="13"/>
  <c r="P16" i="6"/>
  <c r="Q18" i="6"/>
  <c r="M17" i="6"/>
  <c r="N17" i="6"/>
  <c r="O17" i="6"/>
  <c r="C13" i="1"/>
  <c r="A7" i="1"/>
  <c r="A5" i="1"/>
  <c r="J18" i="1"/>
  <c r="L23" i="1" s="1"/>
  <c r="I18" i="1"/>
  <c r="L26" i="1" s="1"/>
  <c r="P17" i="6" l="1"/>
  <c r="Q19" i="6"/>
  <c r="M18" i="6"/>
  <c r="N18" i="6"/>
  <c r="O18" i="6"/>
  <c r="P15" i="1"/>
  <c r="P18" i="6" l="1"/>
  <c r="Q20" i="6"/>
  <c r="M19" i="6"/>
  <c r="N19" i="6"/>
  <c r="O19" i="6"/>
  <c r="P19" i="6" l="1"/>
  <c r="Q21" i="6"/>
  <c r="M20" i="6"/>
  <c r="N20" i="6"/>
  <c r="O20" i="6"/>
  <c r="P20" i="6" l="1"/>
  <c r="Q22" i="6"/>
  <c r="M21" i="6"/>
  <c r="N21" i="6"/>
  <c r="O21" i="6"/>
  <c r="P21" i="6" l="1"/>
  <c r="Q23" i="6"/>
  <c r="M22" i="6"/>
  <c r="N22" i="6"/>
  <c r="O22" i="6"/>
  <c r="P22" i="6" l="1"/>
  <c r="Q24" i="6"/>
  <c r="M23" i="6"/>
  <c r="N23" i="6"/>
  <c r="O23" i="6"/>
  <c r="P23" i="6" l="1"/>
  <c r="Q25" i="6"/>
  <c r="M24" i="6"/>
  <c r="N24" i="6"/>
  <c r="O24" i="6"/>
  <c r="P24" i="6" l="1"/>
  <c r="Q26" i="6"/>
  <c r="M25" i="6"/>
  <c r="N25" i="6"/>
  <c r="O25" i="6"/>
  <c r="P25" i="6" l="1"/>
  <c r="Q27" i="6"/>
  <c r="M26" i="6"/>
  <c r="N26" i="6"/>
  <c r="O26" i="6"/>
  <c r="P26" i="6" l="1"/>
  <c r="Q28" i="6"/>
  <c r="M27" i="6"/>
  <c r="N27" i="6"/>
  <c r="O27" i="6"/>
  <c r="P27" i="6" l="1"/>
  <c r="Q29" i="6"/>
  <c r="M28" i="6"/>
  <c r="N28" i="6"/>
  <c r="O28" i="6"/>
  <c r="P28" i="6" l="1"/>
  <c r="Q30" i="6"/>
  <c r="M29" i="6"/>
  <c r="N29" i="6"/>
  <c r="O29" i="6"/>
  <c r="P29" i="6" l="1"/>
  <c r="Q31" i="6"/>
  <c r="M30" i="6"/>
  <c r="N30" i="6"/>
  <c r="O30" i="6"/>
  <c r="P30" i="6" l="1"/>
  <c r="Q32" i="6"/>
  <c r="M31" i="6"/>
  <c r="N31" i="6"/>
  <c r="O31" i="6"/>
  <c r="P31" i="6" l="1"/>
  <c r="Q33" i="6"/>
  <c r="M32" i="6"/>
  <c r="N32" i="6"/>
  <c r="O32" i="6"/>
  <c r="P32" i="6" l="1"/>
  <c r="Q34" i="6"/>
  <c r="M33" i="6"/>
  <c r="N33" i="6"/>
  <c r="O33" i="6"/>
  <c r="P33" i="6" l="1"/>
  <c r="Q35" i="6"/>
  <c r="M34" i="6"/>
  <c r="N34" i="6"/>
  <c r="O34" i="6"/>
  <c r="P34" i="6" l="1"/>
  <c r="Q36" i="6"/>
  <c r="M35" i="6"/>
  <c r="N35" i="6"/>
  <c r="O35" i="6"/>
  <c r="P35" i="6" l="1"/>
  <c r="Q37" i="6"/>
  <c r="M36" i="6"/>
  <c r="N36" i="6"/>
  <c r="O36" i="6"/>
  <c r="P36" i="6" l="1"/>
  <c r="Q38" i="6"/>
  <c r="M37" i="6"/>
  <c r="N37" i="6"/>
  <c r="O37" i="6"/>
  <c r="P37" i="6" l="1"/>
  <c r="Q39" i="6"/>
  <c r="M38" i="6"/>
  <c r="N38" i="6"/>
  <c r="O38" i="6"/>
  <c r="P38" i="6" l="1"/>
  <c r="Q40" i="6"/>
  <c r="M39" i="6"/>
  <c r="N39" i="6"/>
  <c r="O39" i="6"/>
  <c r="P39" i="6" l="1"/>
  <c r="Q41" i="6"/>
  <c r="M40" i="6"/>
  <c r="N40" i="6"/>
  <c r="O40" i="6"/>
  <c r="P40" i="6" l="1"/>
  <c r="Q42" i="6"/>
  <c r="M41" i="6"/>
  <c r="N41" i="6"/>
  <c r="O41" i="6"/>
  <c r="P41" i="6" l="1"/>
  <c r="Q43" i="6"/>
  <c r="M42" i="6"/>
  <c r="N42" i="6"/>
  <c r="O42" i="6"/>
  <c r="P42" i="6" l="1"/>
  <c r="Q44" i="6"/>
  <c r="M43" i="6"/>
  <c r="N43" i="6"/>
  <c r="O43" i="6"/>
  <c r="P43" i="6" l="1"/>
  <c r="Q45" i="6"/>
  <c r="M44" i="6"/>
  <c r="N44" i="6"/>
  <c r="O44" i="6"/>
  <c r="P44" i="6" l="1"/>
  <c r="Q46" i="6"/>
  <c r="M45" i="6"/>
  <c r="N45" i="6"/>
  <c r="O45" i="6"/>
  <c r="P45" i="6" l="1"/>
  <c r="Q47" i="6"/>
  <c r="M46" i="6"/>
  <c r="N46" i="6"/>
  <c r="O46" i="6"/>
  <c r="P46" i="6" l="1"/>
  <c r="Q48" i="6"/>
  <c r="M47" i="6"/>
  <c r="N47" i="6"/>
  <c r="O47" i="6"/>
  <c r="P47" i="6" l="1"/>
  <c r="Q49" i="6"/>
  <c r="M48" i="6"/>
  <c r="N48" i="6"/>
  <c r="O48" i="6"/>
  <c r="P48" i="6" l="1"/>
  <c r="Q50" i="6"/>
  <c r="M49" i="6"/>
  <c r="N49" i="6"/>
  <c r="O49" i="6"/>
  <c r="P49" i="6" l="1"/>
  <c r="Q51" i="6"/>
  <c r="M50" i="6"/>
  <c r="N50" i="6"/>
  <c r="O50" i="6"/>
  <c r="P50" i="6" l="1"/>
  <c r="Q52" i="6"/>
  <c r="M51" i="6"/>
  <c r="N51" i="6"/>
  <c r="O51" i="6"/>
  <c r="P51" i="6" l="1"/>
  <c r="Q53" i="6"/>
  <c r="M52" i="6"/>
  <c r="N52" i="6"/>
  <c r="O52" i="6"/>
  <c r="P52" i="6" l="1"/>
  <c r="Q54" i="6"/>
  <c r="M53" i="6"/>
  <c r="N53" i="6"/>
  <c r="O53" i="6"/>
  <c r="P53" i="6" l="1"/>
  <c r="Q55" i="6"/>
  <c r="M54" i="6"/>
  <c r="N54" i="6"/>
  <c r="O54" i="6"/>
  <c r="P54" i="6" l="1"/>
  <c r="Q56" i="6"/>
  <c r="M55" i="6"/>
  <c r="N55" i="6"/>
  <c r="O55" i="6"/>
  <c r="P55" i="6" l="1"/>
  <c r="Q57" i="6"/>
  <c r="M56" i="6"/>
  <c r="N56" i="6"/>
  <c r="O56" i="6"/>
  <c r="P56" i="6" l="1"/>
  <c r="Q58" i="6"/>
  <c r="M57" i="6"/>
  <c r="N57" i="6"/>
  <c r="O57" i="6"/>
  <c r="P57" i="6" l="1"/>
  <c r="Q59" i="6"/>
  <c r="M58" i="6"/>
  <c r="N58" i="6"/>
  <c r="O58" i="6"/>
  <c r="P58" i="6" l="1"/>
  <c r="Q60" i="6"/>
  <c r="M59" i="6"/>
  <c r="N59" i="6"/>
  <c r="O59" i="6"/>
  <c r="P59" i="6" l="1"/>
  <c r="Q61" i="6"/>
  <c r="M60" i="6"/>
  <c r="N60" i="6"/>
  <c r="O60" i="6"/>
  <c r="P60" i="6" l="1"/>
  <c r="Q62" i="6"/>
  <c r="M61" i="6"/>
  <c r="N61" i="6"/>
  <c r="O61" i="6"/>
  <c r="P61" i="6" l="1"/>
  <c r="Q63" i="6"/>
  <c r="M62" i="6"/>
  <c r="N62" i="6"/>
  <c r="O62" i="6"/>
  <c r="P62" i="6" l="1"/>
  <c r="Q64" i="6"/>
  <c r="M63" i="6"/>
  <c r="N63" i="6"/>
  <c r="O63" i="6"/>
  <c r="P63" i="6" l="1"/>
  <c r="Q65" i="6"/>
  <c r="M64" i="6"/>
  <c r="N64" i="6"/>
  <c r="O64" i="6"/>
  <c r="P64" i="6" l="1"/>
  <c r="Q66" i="6"/>
  <c r="M65" i="6"/>
  <c r="N65" i="6"/>
  <c r="O65" i="6"/>
  <c r="P65" i="6" l="1"/>
  <c r="Q67" i="6"/>
  <c r="M66" i="6"/>
  <c r="N66" i="6"/>
  <c r="O66" i="6"/>
  <c r="P66" i="6" l="1"/>
  <c r="Q68" i="6"/>
  <c r="M67" i="6"/>
  <c r="N67" i="6"/>
  <c r="O67" i="6"/>
  <c r="P67" i="6" l="1"/>
  <c r="Q69" i="6"/>
  <c r="M68" i="6"/>
  <c r="N68" i="6"/>
  <c r="O68" i="6"/>
  <c r="P68" i="6" l="1"/>
  <c r="Q70" i="6"/>
  <c r="M69" i="6"/>
  <c r="N69" i="6"/>
  <c r="O69" i="6"/>
  <c r="P69" i="6" l="1"/>
  <c r="Q71" i="6"/>
  <c r="M70" i="6"/>
  <c r="N70" i="6"/>
  <c r="O70" i="6"/>
  <c r="P70" i="6" l="1"/>
  <c r="Q72" i="6"/>
  <c r="M71" i="6"/>
  <c r="N71" i="6"/>
  <c r="O71" i="6"/>
  <c r="P71" i="6" l="1"/>
  <c r="Q73" i="6"/>
  <c r="M72" i="6"/>
  <c r="N72" i="6"/>
  <c r="O72" i="6"/>
  <c r="P72" i="6" l="1"/>
  <c r="Q74" i="6"/>
  <c r="M73" i="6"/>
  <c r="N73" i="6"/>
  <c r="O73" i="6"/>
  <c r="P73" i="6" l="1"/>
  <c r="Q75" i="6"/>
  <c r="M74" i="6"/>
  <c r="N74" i="6"/>
  <c r="O74" i="6"/>
  <c r="P74" i="6" l="1"/>
  <c r="Q76" i="6"/>
  <c r="M75" i="6"/>
  <c r="N75" i="6"/>
  <c r="O75" i="6"/>
  <c r="P75" i="6" l="1"/>
  <c r="Q77" i="6"/>
  <c r="M76" i="6"/>
  <c r="N76" i="6"/>
  <c r="O76" i="6"/>
  <c r="P76" i="6" l="1"/>
  <c r="Q78" i="6"/>
  <c r="M77" i="6"/>
  <c r="N77" i="6"/>
  <c r="O77" i="6"/>
  <c r="P77" i="6" l="1"/>
  <c r="Q79" i="6"/>
  <c r="M78" i="6"/>
  <c r="N78" i="6"/>
  <c r="O78" i="6"/>
  <c r="P78" i="6" l="1"/>
  <c r="Q80" i="6"/>
  <c r="M79" i="6"/>
  <c r="N79" i="6"/>
  <c r="O79" i="6"/>
  <c r="P79" i="6" l="1"/>
  <c r="Q81" i="6"/>
  <c r="M80" i="6"/>
  <c r="N80" i="6"/>
  <c r="O80" i="6"/>
  <c r="P80" i="6" l="1"/>
  <c r="Q82" i="6"/>
  <c r="M81" i="6"/>
  <c r="N81" i="6"/>
  <c r="O81" i="6"/>
  <c r="P81" i="6" l="1"/>
  <c r="Q83" i="6"/>
  <c r="M82" i="6"/>
  <c r="N82" i="6"/>
  <c r="O82" i="6"/>
  <c r="P82" i="6" l="1"/>
  <c r="Q84" i="6"/>
  <c r="M83" i="6"/>
  <c r="N83" i="6"/>
  <c r="O83" i="6"/>
  <c r="P83" i="6" l="1"/>
  <c r="Q85" i="6"/>
  <c r="M84" i="6"/>
  <c r="N84" i="6"/>
  <c r="O84" i="6"/>
  <c r="P84" i="6" l="1"/>
  <c r="Q86" i="6"/>
  <c r="M85" i="6"/>
  <c r="N85" i="6"/>
  <c r="O85" i="6"/>
  <c r="P85" i="6" l="1"/>
  <c r="Q87" i="6"/>
  <c r="M86" i="6"/>
  <c r="N86" i="6"/>
  <c r="O86" i="6"/>
  <c r="P86" i="6" l="1"/>
  <c r="Q88" i="6"/>
  <c r="M87" i="6"/>
  <c r="N87" i="6"/>
  <c r="O87" i="6"/>
  <c r="P87" i="6" l="1"/>
  <c r="Q89" i="6"/>
  <c r="M88" i="6"/>
  <c r="N88" i="6"/>
  <c r="O88" i="6"/>
  <c r="P88" i="6" l="1"/>
  <c r="Q90" i="6"/>
  <c r="M89" i="6"/>
  <c r="N89" i="6"/>
  <c r="O89" i="6"/>
  <c r="P89" i="6" l="1"/>
  <c r="Q91" i="6"/>
  <c r="M90" i="6"/>
  <c r="N90" i="6"/>
  <c r="O90" i="6"/>
  <c r="P90" i="6" l="1"/>
  <c r="Q92" i="6"/>
  <c r="M91" i="6"/>
  <c r="N91" i="6"/>
  <c r="O91" i="6"/>
  <c r="P91" i="6" l="1"/>
  <c r="Q93" i="6"/>
  <c r="M92" i="6"/>
  <c r="N92" i="6"/>
  <c r="O92" i="6"/>
  <c r="P92" i="6" l="1"/>
  <c r="Q94" i="6"/>
  <c r="M93" i="6"/>
  <c r="N93" i="6"/>
  <c r="O93" i="6"/>
  <c r="P93" i="6" l="1"/>
  <c r="Q95" i="6"/>
  <c r="M94" i="6"/>
  <c r="N94" i="6"/>
  <c r="O94" i="6"/>
  <c r="P94" i="6" l="1"/>
  <c r="Q96" i="6"/>
  <c r="M95" i="6"/>
  <c r="N95" i="6"/>
  <c r="O95" i="6"/>
  <c r="P95" i="6" l="1"/>
  <c r="Q97" i="6"/>
  <c r="M96" i="6"/>
  <c r="N96" i="6"/>
  <c r="O96" i="6"/>
  <c r="P96" i="6" l="1"/>
  <c r="Q98" i="6"/>
  <c r="M97" i="6"/>
  <c r="N97" i="6"/>
  <c r="O97" i="6"/>
  <c r="P97" i="6" l="1"/>
  <c r="Q99" i="6"/>
  <c r="M98" i="6"/>
  <c r="N98" i="6"/>
  <c r="O98" i="6"/>
  <c r="P98" i="6" l="1"/>
  <c r="Q100" i="6"/>
  <c r="M99" i="6"/>
  <c r="N99" i="6"/>
  <c r="O99" i="6"/>
  <c r="P99" i="6" l="1"/>
  <c r="Q101" i="6"/>
  <c r="M100" i="6"/>
  <c r="N100" i="6"/>
  <c r="O100" i="6"/>
  <c r="P100" i="6" l="1"/>
  <c r="Q102" i="6"/>
  <c r="M101" i="6"/>
  <c r="N101" i="6"/>
  <c r="O101" i="6"/>
  <c r="P101" i="6" l="1"/>
  <c r="Q103" i="6"/>
  <c r="M102" i="6"/>
  <c r="N102" i="6"/>
  <c r="O102" i="6"/>
  <c r="P102" i="6" l="1"/>
  <c r="Q104" i="6"/>
  <c r="M103" i="6"/>
  <c r="N103" i="6"/>
  <c r="O103" i="6"/>
  <c r="P103" i="6" l="1"/>
  <c r="Q105" i="6"/>
  <c r="M104" i="6"/>
  <c r="N104" i="6"/>
  <c r="O104" i="6"/>
  <c r="P104" i="6" l="1"/>
  <c r="Q106" i="6"/>
  <c r="M105" i="6"/>
  <c r="N105" i="6"/>
  <c r="O105" i="6"/>
  <c r="P105" i="6" l="1"/>
  <c r="Q107" i="6"/>
  <c r="M106" i="6"/>
  <c r="N106" i="6"/>
  <c r="O106" i="6"/>
  <c r="P106" i="6" l="1"/>
  <c r="Q108" i="6"/>
  <c r="M107" i="6"/>
  <c r="N107" i="6"/>
  <c r="O107" i="6"/>
  <c r="P107" i="6" l="1"/>
  <c r="Q109" i="6"/>
  <c r="M108" i="6"/>
  <c r="N108" i="6"/>
  <c r="O108" i="6"/>
  <c r="P108" i="6" l="1"/>
  <c r="Q110" i="6"/>
  <c r="M109" i="6"/>
  <c r="N109" i="6"/>
  <c r="O109" i="6"/>
  <c r="P109" i="6" l="1"/>
  <c r="Q111" i="6"/>
  <c r="M110" i="6"/>
  <c r="N110" i="6"/>
  <c r="O110" i="6"/>
  <c r="P110" i="6" l="1"/>
  <c r="Q112" i="6"/>
  <c r="M111" i="6"/>
  <c r="N111" i="6"/>
  <c r="O111" i="6"/>
  <c r="P111" i="6" l="1"/>
  <c r="M112" i="6"/>
  <c r="Q113" i="6"/>
  <c r="N112" i="6"/>
  <c r="O112" i="6"/>
  <c r="N10" i="6"/>
  <c r="M113" i="6" l="1"/>
  <c r="Q114" i="6"/>
  <c r="N113" i="6"/>
  <c r="O113" i="6"/>
  <c r="P112" i="6"/>
  <c r="M114" i="6" l="1"/>
  <c r="Q115" i="6"/>
  <c r="N114" i="6"/>
  <c r="O114" i="6"/>
  <c r="P113" i="6"/>
  <c r="M115" i="6" l="1"/>
  <c r="Q116" i="6"/>
  <c r="N115" i="6"/>
  <c r="O115" i="6"/>
  <c r="P114" i="6"/>
  <c r="M116" i="6" l="1"/>
  <c r="Q117" i="6"/>
  <c r="N116" i="6"/>
  <c r="O116" i="6"/>
  <c r="P115" i="6"/>
  <c r="M117" i="6" l="1"/>
  <c r="Q118" i="6"/>
  <c r="N117" i="6"/>
  <c r="O117" i="6"/>
  <c r="P116" i="6"/>
  <c r="M118" i="6" l="1"/>
  <c r="Q119" i="6"/>
  <c r="N118" i="6"/>
  <c r="O118" i="6"/>
  <c r="P117" i="6"/>
  <c r="M119" i="6" l="1"/>
  <c r="Q120" i="6"/>
  <c r="N119" i="6"/>
  <c r="O119" i="6"/>
  <c r="P118" i="6"/>
  <c r="M120" i="6" l="1"/>
  <c r="Q121" i="6"/>
  <c r="N120" i="6"/>
  <c r="O120" i="6"/>
  <c r="P119" i="6"/>
  <c r="M121" i="6" l="1"/>
  <c r="Q122" i="6"/>
  <c r="N121" i="6"/>
  <c r="O121" i="6"/>
  <c r="P120" i="6"/>
  <c r="M122" i="6" l="1"/>
  <c r="Q123" i="6"/>
  <c r="N122" i="6"/>
  <c r="O122" i="6"/>
  <c r="P121" i="6"/>
  <c r="M123" i="6" l="1"/>
  <c r="Q124" i="6"/>
  <c r="N123" i="6"/>
  <c r="O123" i="6"/>
  <c r="P122" i="6"/>
  <c r="M124" i="6" l="1"/>
  <c r="Q125" i="6"/>
  <c r="N124" i="6"/>
  <c r="O124" i="6"/>
  <c r="P123" i="6"/>
  <c r="M125" i="6" l="1"/>
  <c r="Q126" i="6"/>
  <c r="N125" i="6"/>
  <c r="O125" i="6"/>
  <c r="P124" i="6"/>
  <c r="M126" i="6" l="1"/>
  <c r="Q127" i="6"/>
  <c r="N126" i="6"/>
  <c r="O126" i="6"/>
  <c r="P125" i="6"/>
  <c r="M127" i="6" l="1"/>
  <c r="Q128" i="6"/>
  <c r="N127" i="6"/>
  <c r="O127" i="6"/>
  <c r="P126" i="6"/>
  <c r="M128" i="6" l="1"/>
  <c r="Q129" i="6"/>
  <c r="N128" i="6"/>
  <c r="O128" i="6"/>
  <c r="P127" i="6"/>
  <c r="M129" i="6" l="1"/>
  <c r="Q130" i="6"/>
  <c r="N129" i="6"/>
  <c r="O129" i="6"/>
  <c r="P128" i="6"/>
  <c r="M130" i="6" l="1"/>
  <c r="Q131" i="6"/>
  <c r="N130" i="6"/>
  <c r="O130" i="6"/>
  <c r="P129" i="6"/>
  <c r="M131" i="6" l="1"/>
  <c r="Q132" i="6"/>
  <c r="N131" i="6"/>
  <c r="O131" i="6"/>
  <c r="P130" i="6"/>
  <c r="M132" i="6" l="1"/>
  <c r="Q133" i="6"/>
  <c r="N132" i="6"/>
  <c r="O132" i="6"/>
  <c r="P131" i="6"/>
  <c r="M133" i="6" l="1"/>
  <c r="Q134" i="6"/>
  <c r="N133" i="6"/>
  <c r="O133" i="6"/>
  <c r="P132" i="6"/>
  <c r="M134" i="6" l="1"/>
  <c r="Q135" i="6"/>
  <c r="N134" i="6"/>
  <c r="O134" i="6"/>
  <c r="P133" i="6"/>
  <c r="M135" i="6" l="1"/>
  <c r="Q136" i="6"/>
  <c r="N135" i="6"/>
  <c r="O135" i="6"/>
  <c r="P134" i="6"/>
  <c r="M136" i="6" l="1"/>
  <c r="Q137" i="6"/>
  <c r="N136" i="6"/>
  <c r="O136" i="6"/>
  <c r="P135" i="6"/>
  <c r="M137" i="6" l="1"/>
  <c r="Q138" i="6"/>
  <c r="N137" i="6"/>
  <c r="O137" i="6"/>
  <c r="P136" i="6"/>
  <c r="M138" i="6" l="1"/>
  <c r="Q139" i="6"/>
  <c r="N138" i="6"/>
  <c r="O138" i="6"/>
  <c r="P137" i="6"/>
  <c r="M139" i="6" l="1"/>
  <c r="Q140" i="6"/>
  <c r="N139" i="6"/>
  <c r="O139" i="6"/>
  <c r="P138" i="6"/>
  <c r="M140" i="6" l="1"/>
  <c r="Q141" i="6"/>
  <c r="N140" i="6"/>
  <c r="O140" i="6"/>
  <c r="P139" i="6"/>
  <c r="M141" i="6" l="1"/>
  <c r="Q142" i="6"/>
  <c r="N141" i="6"/>
  <c r="O141" i="6"/>
  <c r="P140" i="6"/>
  <c r="M142" i="6" l="1"/>
  <c r="Q143" i="6"/>
  <c r="N142" i="6"/>
  <c r="O142" i="6"/>
  <c r="P141" i="6"/>
  <c r="M143" i="6" l="1"/>
  <c r="Q144" i="6"/>
  <c r="N143" i="6"/>
  <c r="O143" i="6"/>
  <c r="P142" i="6"/>
  <c r="M144" i="6" l="1"/>
  <c r="Q145" i="6"/>
  <c r="N144" i="6"/>
  <c r="O144" i="6"/>
  <c r="P143" i="6"/>
  <c r="M145" i="6" l="1"/>
  <c r="Q146" i="6"/>
  <c r="N145" i="6"/>
  <c r="O145" i="6"/>
  <c r="P144" i="6"/>
  <c r="M146" i="6" l="1"/>
  <c r="Q147" i="6"/>
  <c r="N146" i="6"/>
  <c r="O146" i="6"/>
  <c r="P145" i="6"/>
  <c r="M147" i="6" l="1"/>
  <c r="Q148" i="6"/>
  <c r="N147" i="6"/>
  <c r="O147" i="6"/>
  <c r="P146" i="6"/>
  <c r="M148" i="6" l="1"/>
  <c r="Q149" i="6"/>
  <c r="N148" i="6"/>
  <c r="O148" i="6"/>
  <c r="P147" i="6"/>
  <c r="M149" i="6" l="1"/>
  <c r="Q150" i="6"/>
  <c r="N149" i="6"/>
  <c r="O149" i="6"/>
  <c r="P148" i="6"/>
  <c r="M150" i="6" l="1"/>
  <c r="Q151" i="6"/>
  <c r="N150" i="6"/>
  <c r="O150" i="6"/>
  <c r="P149" i="6"/>
  <c r="M151" i="6" l="1"/>
  <c r="Q152" i="6"/>
  <c r="N151" i="6"/>
  <c r="O151" i="6"/>
  <c r="P150" i="6"/>
  <c r="M152" i="6" l="1"/>
  <c r="Q153" i="6"/>
  <c r="N152" i="6"/>
  <c r="O152" i="6"/>
  <c r="P151" i="6"/>
  <c r="M153" i="6" l="1"/>
  <c r="Q154" i="6"/>
  <c r="N153" i="6"/>
  <c r="O153" i="6"/>
  <c r="P152" i="6"/>
  <c r="M154" i="6" l="1"/>
  <c r="Q155" i="6"/>
  <c r="N154" i="6"/>
  <c r="O154" i="6"/>
  <c r="P153" i="6"/>
  <c r="M155" i="6" l="1"/>
  <c r="Q156" i="6"/>
  <c r="N155" i="6"/>
  <c r="O155" i="6"/>
  <c r="P154" i="6"/>
  <c r="M156" i="6" l="1"/>
  <c r="Q157" i="6"/>
  <c r="N156" i="6"/>
  <c r="O156" i="6"/>
  <c r="P155" i="6"/>
  <c r="M157" i="6" l="1"/>
  <c r="Q158" i="6"/>
  <c r="N157" i="6"/>
  <c r="O157" i="6"/>
  <c r="P156" i="6"/>
  <c r="M158" i="6" l="1"/>
  <c r="Q159" i="6"/>
  <c r="N158" i="6"/>
  <c r="O158" i="6"/>
  <c r="P157" i="6"/>
  <c r="M159" i="6" l="1"/>
  <c r="Q160" i="6"/>
  <c r="N159" i="6"/>
  <c r="O159" i="6"/>
  <c r="P158" i="6"/>
  <c r="M160" i="6" l="1"/>
  <c r="Q161" i="6"/>
  <c r="N160" i="6"/>
  <c r="O160" i="6"/>
  <c r="P159" i="6"/>
  <c r="M161" i="6" l="1"/>
  <c r="Q162" i="6"/>
  <c r="N161" i="6"/>
  <c r="O161" i="6"/>
  <c r="P160" i="6"/>
  <c r="M162" i="6" l="1"/>
  <c r="Q163" i="6"/>
  <c r="N162" i="6"/>
  <c r="O162" i="6"/>
  <c r="P161" i="6"/>
  <c r="M163" i="6" l="1"/>
  <c r="Q164" i="6"/>
  <c r="N163" i="6"/>
  <c r="O163" i="6"/>
  <c r="P162" i="6"/>
  <c r="M164" i="6" l="1"/>
  <c r="Q165" i="6"/>
  <c r="N164" i="6"/>
  <c r="O164" i="6"/>
  <c r="P163" i="6"/>
  <c r="M165" i="6" l="1"/>
  <c r="Q166" i="6"/>
  <c r="N165" i="6"/>
  <c r="O165" i="6"/>
  <c r="P164" i="6"/>
  <c r="M166" i="6" l="1"/>
  <c r="Q167" i="6"/>
  <c r="N166" i="6"/>
  <c r="O166" i="6"/>
  <c r="P165" i="6"/>
  <c r="M167" i="6" l="1"/>
  <c r="Q168" i="6"/>
  <c r="N167" i="6"/>
  <c r="O167" i="6"/>
  <c r="P166" i="6"/>
  <c r="M168" i="6" l="1"/>
  <c r="Q169" i="6"/>
  <c r="N168" i="6"/>
  <c r="O168" i="6"/>
  <c r="P167" i="6"/>
  <c r="M169" i="6" l="1"/>
  <c r="Q170" i="6"/>
  <c r="N169" i="6"/>
  <c r="O169" i="6"/>
  <c r="P168" i="6"/>
  <c r="M170" i="6" l="1"/>
  <c r="Q171" i="6"/>
  <c r="N170" i="6"/>
  <c r="O170" i="6"/>
  <c r="P169" i="6"/>
  <c r="M171" i="6" l="1"/>
  <c r="Q172" i="6"/>
  <c r="N171" i="6"/>
  <c r="O171" i="6"/>
  <c r="P170" i="6"/>
  <c r="M172" i="6" l="1"/>
  <c r="Q173" i="6"/>
  <c r="N172" i="6"/>
  <c r="O172" i="6"/>
  <c r="P171" i="6"/>
  <c r="M173" i="6" l="1"/>
  <c r="Q174" i="6"/>
  <c r="N173" i="6"/>
  <c r="O173" i="6"/>
  <c r="P172" i="6"/>
  <c r="M174" i="6" l="1"/>
  <c r="Q175" i="6"/>
  <c r="N174" i="6"/>
  <c r="O174" i="6"/>
  <c r="P173" i="6"/>
  <c r="M175" i="6" l="1"/>
  <c r="Q176" i="6"/>
  <c r="N175" i="6"/>
  <c r="O175" i="6"/>
  <c r="P174" i="6"/>
  <c r="M176" i="6" l="1"/>
  <c r="Q177" i="6"/>
  <c r="N176" i="6"/>
  <c r="O176" i="6"/>
  <c r="P175" i="6"/>
  <c r="M177" i="6" l="1"/>
  <c r="Q178" i="6"/>
  <c r="N177" i="6"/>
  <c r="O177" i="6"/>
  <c r="P176" i="6"/>
  <c r="M178" i="6" l="1"/>
  <c r="Q179" i="6"/>
  <c r="N178" i="6"/>
  <c r="O178" i="6"/>
  <c r="P177" i="6"/>
  <c r="M179" i="6" l="1"/>
  <c r="Q180" i="6"/>
  <c r="N179" i="6"/>
  <c r="O179" i="6"/>
  <c r="P178" i="6"/>
  <c r="M180" i="6" l="1"/>
  <c r="Q181" i="6"/>
  <c r="N180" i="6"/>
  <c r="O180" i="6"/>
  <c r="P179" i="6"/>
  <c r="M181" i="6" l="1"/>
  <c r="Q182" i="6"/>
  <c r="N181" i="6"/>
  <c r="O181" i="6"/>
  <c r="P180" i="6"/>
  <c r="M182" i="6" l="1"/>
  <c r="Q183" i="6"/>
  <c r="N182" i="6"/>
  <c r="O182" i="6"/>
  <c r="P181" i="6"/>
  <c r="M183" i="6" l="1"/>
  <c r="Q184" i="6"/>
  <c r="N183" i="6"/>
  <c r="O183" i="6"/>
  <c r="P182" i="6"/>
  <c r="M184" i="6" l="1"/>
  <c r="Q185" i="6"/>
  <c r="N184" i="6"/>
  <c r="O184" i="6"/>
  <c r="P183" i="6"/>
  <c r="M185" i="6" l="1"/>
  <c r="Q186" i="6"/>
  <c r="N185" i="6"/>
  <c r="O185" i="6"/>
  <c r="P184" i="6"/>
  <c r="M186" i="6" l="1"/>
  <c r="Q187" i="6"/>
  <c r="N186" i="6"/>
  <c r="O186" i="6"/>
  <c r="P185" i="6"/>
  <c r="M187" i="6" l="1"/>
  <c r="Q188" i="6"/>
  <c r="N187" i="6"/>
  <c r="O187" i="6"/>
  <c r="P186" i="6"/>
  <c r="M188" i="6" l="1"/>
  <c r="Q189" i="6"/>
  <c r="N188" i="6"/>
  <c r="O188" i="6"/>
  <c r="P187" i="6"/>
  <c r="M189" i="6" l="1"/>
  <c r="Q190" i="6"/>
  <c r="N189" i="6"/>
  <c r="O189" i="6"/>
  <c r="P188" i="6"/>
  <c r="M190" i="6" l="1"/>
  <c r="Q191" i="6"/>
  <c r="N190" i="6"/>
  <c r="O190" i="6"/>
  <c r="P189" i="6"/>
  <c r="M191" i="6" l="1"/>
  <c r="Q192" i="6"/>
  <c r="N191" i="6"/>
  <c r="O191" i="6"/>
  <c r="P190" i="6"/>
  <c r="M192" i="6" l="1"/>
  <c r="Q193" i="6"/>
  <c r="N192" i="6"/>
  <c r="O192" i="6"/>
  <c r="P191" i="6"/>
  <c r="M193" i="6" l="1"/>
  <c r="Q194" i="6"/>
  <c r="N193" i="6"/>
  <c r="O193" i="6"/>
  <c r="P192" i="6"/>
  <c r="M194" i="6" l="1"/>
  <c r="Q195" i="6"/>
  <c r="N194" i="6"/>
  <c r="O194" i="6"/>
  <c r="P193" i="6"/>
  <c r="M195" i="6" l="1"/>
  <c r="Q196" i="6"/>
  <c r="N195" i="6"/>
  <c r="O195" i="6"/>
  <c r="P194" i="6"/>
  <c r="M196" i="6" l="1"/>
  <c r="Q197" i="6"/>
  <c r="N196" i="6"/>
  <c r="O196" i="6"/>
  <c r="P195" i="6"/>
  <c r="M197" i="6" l="1"/>
  <c r="Q198" i="6"/>
  <c r="N197" i="6"/>
  <c r="O197" i="6"/>
  <c r="P196" i="6"/>
  <c r="M198" i="6" l="1"/>
  <c r="Q199" i="6"/>
  <c r="N198" i="6"/>
  <c r="O198" i="6"/>
  <c r="P197" i="6"/>
  <c r="M199" i="6" l="1"/>
  <c r="Q200" i="6"/>
  <c r="N199" i="6"/>
  <c r="O199" i="6"/>
  <c r="P198" i="6"/>
  <c r="M200" i="6" l="1"/>
  <c r="Q201" i="6"/>
  <c r="N200" i="6"/>
  <c r="O200" i="6"/>
  <c r="P199" i="6"/>
  <c r="M201" i="6" l="1"/>
  <c r="Q202" i="6"/>
  <c r="N201" i="6"/>
  <c r="O201" i="6"/>
  <c r="P200" i="6"/>
  <c r="M202" i="6" l="1"/>
  <c r="Q203" i="6"/>
  <c r="N202" i="6"/>
  <c r="O202" i="6"/>
  <c r="P201" i="6"/>
  <c r="M203" i="6" l="1"/>
  <c r="Q204" i="6"/>
  <c r="N203" i="6"/>
  <c r="O203" i="6"/>
  <c r="P202" i="6"/>
  <c r="M204" i="6" l="1"/>
  <c r="Q205" i="6"/>
  <c r="N204" i="6"/>
  <c r="O204" i="6"/>
  <c r="P203" i="6"/>
  <c r="M205" i="6" l="1"/>
  <c r="Q206" i="6"/>
  <c r="N205" i="6"/>
  <c r="O205" i="6"/>
  <c r="P204" i="6"/>
  <c r="M206" i="6" l="1"/>
  <c r="Q207" i="6"/>
  <c r="N206" i="6"/>
  <c r="O206" i="6"/>
  <c r="P205" i="6"/>
  <c r="M207" i="6" l="1"/>
  <c r="Q208" i="6"/>
  <c r="N207" i="6"/>
  <c r="O207" i="6"/>
  <c r="P206" i="6"/>
  <c r="M208" i="6" l="1"/>
  <c r="Q209" i="6"/>
  <c r="N208" i="6"/>
  <c r="O208" i="6"/>
  <c r="P207" i="6"/>
  <c r="M209" i="6" l="1"/>
  <c r="Q210" i="6"/>
  <c r="N209" i="6"/>
  <c r="O209" i="6"/>
  <c r="P208" i="6"/>
  <c r="M210" i="6" l="1"/>
  <c r="Q211" i="6"/>
  <c r="N210" i="6"/>
  <c r="O210" i="6"/>
  <c r="P209" i="6"/>
  <c r="M211" i="6" l="1"/>
  <c r="Q212" i="6"/>
  <c r="N211" i="6"/>
  <c r="O211" i="6"/>
  <c r="P210" i="6"/>
  <c r="M212" i="6" l="1"/>
  <c r="Q213" i="6"/>
  <c r="N212" i="6"/>
  <c r="O212" i="6"/>
  <c r="P211" i="6"/>
  <c r="M213" i="6" l="1"/>
  <c r="Q214" i="6"/>
  <c r="N213" i="6"/>
  <c r="O213" i="6"/>
  <c r="P212" i="6"/>
  <c r="M214" i="6" l="1"/>
  <c r="Q215" i="6"/>
  <c r="N214" i="6"/>
  <c r="O214" i="6"/>
  <c r="P213" i="6"/>
  <c r="M215" i="6" l="1"/>
  <c r="Q216" i="6"/>
  <c r="N215" i="6"/>
  <c r="O215" i="6"/>
  <c r="P214" i="6"/>
  <c r="M216" i="6" l="1"/>
  <c r="Q217" i="6"/>
  <c r="N216" i="6"/>
  <c r="O216" i="6"/>
  <c r="P215" i="6"/>
  <c r="M217" i="6" l="1"/>
  <c r="Q218" i="6"/>
  <c r="N217" i="6"/>
  <c r="O217" i="6"/>
  <c r="P216" i="6"/>
  <c r="M218" i="6" l="1"/>
  <c r="Q219" i="6"/>
  <c r="N218" i="6"/>
  <c r="O218" i="6"/>
  <c r="P217" i="6"/>
  <c r="M219" i="6" l="1"/>
  <c r="Q220" i="6"/>
  <c r="N219" i="6"/>
  <c r="O219" i="6"/>
  <c r="P218" i="6"/>
  <c r="M220" i="6" l="1"/>
  <c r="Q221" i="6"/>
  <c r="N220" i="6"/>
  <c r="O220" i="6"/>
  <c r="P219" i="6"/>
  <c r="M221" i="6" l="1"/>
  <c r="Q222" i="6"/>
  <c r="N221" i="6"/>
  <c r="O221" i="6"/>
  <c r="P220" i="6"/>
  <c r="M222" i="6" l="1"/>
  <c r="Q223" i="6"/>
  <c r="N222" i="6"/>
  <c r="O222" i="6"/>
  <c r="P221" i="6"/>
  <c r="M223" i="6" l="1"/>
  <c r="Q224" i="6"/>
  <c r="N223" i="6"/>
  <c r="O223" i="6"/>
  <c r="P222" i="6"/>
  <c r="M224" i="6" l="1"/>
  <c r="Q225" i="6"/>
  <c r="N224" i="6"/>
  <c r="O224" i="6"/>
  <c r="P223" i="6"/>
  <c r="M225" i="6" l="1"/>
  <c r="Q226" i="6"/>
  <c r="N225" i="6"/>
  <c r="O225" i="6"/>
  <c r="P224" i="6"/>
  <c r="M226" i="6" l="1"/>
  <c r="Q227" i="6"/>
  <c r="N226" i="6"/>
  <c r="O226" i="6"/>
  <c r="P225" i="6"/>
  <c r="M227" i="6" l="1"/>
  <c r="Q228" i="6"/>
  <c r="N227" i="6"/>
  <c r="O227" i="6"/>
  <c r="P226" i="6"/>
  <c r="M228" i="6" l="1"/>
  <c r="Q229" i="6"/>
  <c r="N228" i="6"/>
  <c r="O228" i="6"/>
  <c r="P227" i="6"/>
  <c r="M229" i="6" l="1"/>
  <c r="Q230" i="6"/>
  <c r="N229" i="6"/>
  <c r="O229" i="6"/>
  <c r="P228" i="6"/>
  <c r="M230" i="6" l="1"/>
  <c r="Q231" i="6"/>
  <c r="N230" i="6"/>
  <c r="O230" i="6"/>
  <c r="P229" i="6"/>
  <c r="M231" i="6" l="1"/>
  <c r="Q232" i="6"/>
  <c r="N231" i="6"/>
  <c r="O231" i="6"/>
  <c r="P230" i="6"/>
  <c r="M232" i="6" l="1"/>
  <c r="Q233" i="6"/>
  <c r="N232" i="6"/>
  <c r="O232" i="6"/>
  <c r="P231" i="6"/>
  <c r="M233" i="6" l="1"/>
  <c r="Q234" i="6"/>
  <c r="N233" i="6"/>
  <c r="O233" i="6"/>
  <c r="P232" i="6"/>
  <c r="M234" i="6" l="1"/>
  <c r="Q235" i="6"/>
  <c r="N234" i="6"/>
  <c r="O234" i="6"/>
  <c r="P233" i="6"/>
  <c r="M235" i="6" l="1"/>
  <c r="Q236" i="6"/>
  <c r="N235" i="6"/>
  <c r="O235" i="6"/>
  <c r="P234" i="6"/>
  <c r="M236" i="6" l="1"/>
  <c r="Q237" i="6"/>
  <c r="N236" i="6"/>
  <c r="O236" i="6"/>
  <c r="P235" i="6"/>
  <c r="M237" i="6" l="1"/>
  <c r="Q238" i="6"/>
  <c r="N237" i="6"/>
  <c r="O237" i="6"/>
  <c r="P236" i="6"/>
  <c r="M238" i="6" l="1"/>
  <c r="Q239" i="6"/>
  <c r="N238" i="6"/>
  <c r="O238" i="6"/>
  <c r="P237" i="6"/>
  <c r="M239" i="6" l="1"/>
  <c r="Q240" i="6"/>
  <c r="N239" i="6"/>
  <c r="O239" i="6"/>
  <c r="P238" i="6"/>
  <c r="M240" i="6" l="1"/>
  <c r="Q241" i="6"/>
  <c r="N240" i="6"/>
  <c r="O240" i="6"/>
  <c r="P239" i="6"/>
  <c r="M241" i="6" l="1"/>
  <c r="Q242" i="6"/>
  <c r="N241" i="6"/>
  <c r="O241" i="6"/>
  <c r="P240" i="6"/>
  <c r="M242" i="6" l="1"/>
  <c r="Q243" i="6"/>
  <c r="N242" i="6"/>
  <c r="O242" i="6"/>
  <c r="P241" i="6"/>
  <c r="M243" i="6" l="1"/>
  <c r="Q244" i="6"/>
  <c r="N243" i="6"/>
  <c r="O243" i="6"/>
  <c r="P242" i="6"/>
  <c r="M244" i="6" l="1"/>
  <c r="Q245" i="6"/>
  <c r="N244" i="6"/>
  <c r="O244" i="6"/>
  <c r="P243" i="6"/>
  <c r="M245" i="6" l="1"/>
  <c r="Q246" i="6"/>
  <c r="N245" i="6"/>
  <c r="O245" i="6"/>
  <c r="P244" i="6"/>
  <c r="M246" i="6" l="1"/>
  <c r="Q247" i="6"/>
  <c r="N246" i="6"/>
  <c r="O246" i="6"/>
  <c r="P245" i="6"/>
  <c r="M247" i="6" l="1"/>
  <c r="Q248" i="6"/>
  <c r="N247" i="6"/>
  <c r="O247" i="6"/>
  <c r="P246" i="6"/>
  <c r="M248" i="6" l="1"/>
  <c r="Q249" i="6"/>
  <c r="N248" i="6"/>
  <c r="O248" i="6"/>
  <c r="P247" i="6"/>
  <c r="M249" i="6" l="1"/>
  <c r="Q250" i="6"/>
  <c r="N249" i="6"/>
  <c r="O249" i="6"/>
  <c r="P248" i="6"/>
  <c r="M250" i="6" l="1"/>
  <c r="Q251" i="6"/>
  <c r="N250" i="6"/>
  <c r="O250" i="6"/>
  <c r="P249" i="6"/>
  <c r="M251" i="6" l="1"/>
  <c r="Q252" i="6"/>
  <c r="N251" i="6"/>
  <c r="O251" i="6"/>
  <c r="P250" i="6"/>
  <c r="M252" i="6" l="1"/>
  <c r="Q253" i="6"/>
  <c r="N252" i="6"/>
  <c r="O252" i="6"/>
  <c r="P251" i="6"/>
  <c r="M253" i="6" l="1"/>
  <c r="Q254" i="6"/>
  <c r="N253" i="6"/>
  <c r="O253" i="6"/>
  <c r="P252" i="6"/>
  <c r="M254" i="6" l="1"/>
  <c r="Q255" i="6"/>
  <c r="N254" i="6"/>
  <c r="O254" i="6"/>
  <c r="P253" i="6"/>
  <c r="M255" i="6" l="1"/>
  <c r="Q256" i="6"/>
  <c r="N255" i="6"/>
  <c r="O255" i="6"/>
  <c r="P254" i="6"/>
  <c r="M256" i="6" l="1"/>
  <c r="Q257" i="6"/>
  <c r="N256" i="6"/>
  <c r="O256" i="6"/>
  <c r="P255" i="6"/>
  <c r="M257" i="6" l="1"/>
  <c r="Q258" i="6"/>
  <c r="N257" i="6"/>
  <c r="O257" i="6"/>
  <c r="P256" i="6"/>
  <c r="M258" i="6" l="1"/>
  <c r="Q259" i="6"/>
  <c r="N258" i="6"/>
  <c r="O258" i="6"/>
  <c r="P257" i="6"/>
  <c r="M259" i="6" l="1"/>
  <c r="Q260" i="6"/>
  <c r="N259" i="6"/>
  <c r="O259" i="6"/>
  <c r="P258" i="6"/>
  <c r="M260" i="6" l="1"/>
  <c r="Q261" i="6"/>
  <c r="N260" i="6"/>
  <c r="O260" i="6"/>
  <c r="P259" i="6"/>
  <c r="M261" i="6" l="1"/>
  <c r="Q262" i="6"/>
  <c r="N261" i="6"/>
  <c r="O261" i="6"/>
  <c r="P260" i="6"/>
  <c r="M262" i="6" l="1"/>
  <c r="Q263" i="6"/>
  <c r="N262" i="6"/>
  <c r="O262" i="6"/>
  <c r="P261" i="6"/>
  <c r="M263" i="6" l="1"/>
  <c r="Q264" i="6"/>
  <c r="N263" i="6"/>
  <c r="O263" i="6"/>
  <c r="P262" i="6"/>
  <c r="M264" i="6" l="1"/>
  <c r="Q265" i="6"/>
  <c r="N264" i="6"/>
  <c r="O264" i="6"/>
  <c r="P263" i="6"/>
  <c r="M265" i="6" l="1"/>
  <c r="Q266" i="6"/>
  <c r="N265" i="6"/>
  <c r="O265" i="6"/>
  <c r="P264" i="6"/>
  <c r="M266" i="6" l="1"/>
  <c r="Q267" i="6"/>
  <c r="N266" i="6"/>
  <c r="O266" i="6"/>
  <c r="P265" i="6"/>
  <c r="M267" i="6" l="1"/>
  <c r="Q268" i="6"/>
  <c r="N267" i="6"/>
  <c r="O267" i="6"/>
  <c r="P266" i="6"/>
  <c r="M268" i="6" l="1"/>
  <c r="Q269" i="6"/>
  <c r="N268" i="6"/>
  <c r="O268" i="6"/>
  <c r="P267" i="6"/>
  <c r="M269" i="6" l="1"/>
  <c r="Q270" i="6"/>
  <c r="N269" i="6"/>
  <c r="O269" i="6"/>
  <c r="P268" i="6"/>
  <c r="M270" i="6" l="1"/>
  <c r="Q271" i="6"/>
  <c r="N270" i="6"/>
  <c r="O270" i="6"/>
  <c r="P269" i="6"/>
  <c r="M271" i="6" l="1"/>
  <c r="Q272" i="6"/>
  <c r="N271" i="6"/>
  <c r="O271" i="6"/>
  <c r="P270" i="6"/>
  <c r="M272" i="6" l="1"/>
  <c r="Q273" i="6"/>
  <c r="N272" i="6"/>
  <c r="O272" i="6"/>
  <c r="P271" i="6"/>
  <c r="M273" i="6" l="1"/>
  <c r="Q274" i="6"/>
  <c r="N273" i="6"/>
  <c r="O273" i="6"/>
  <c r="P272" i="6"/>
  <c r="M274" i="6" l="1"/>
  <c r="Q275" i="6"/>
  <c r="N274" i="6"/>
  <c r="O274" i="6"/>
  <c r="P273" i="6"/>
  <c r="M275" i="6" l="1"/>
  <c r="Q276" i="6"/>
  <c r="N275" i="6"/>
  <c r="O275" i="6"/>
  <c r="P274" i="6"/>
  <c r="M276" i="6" l="1"/>
  <c r="Q277" i="6"/>
  <c r="N276" i="6"/>
  <c r="O276" i="6"/>
  <c r="P275" i="6"/>
  <c r="M277" i="6" l="1"/>
  <c r="Q278" i="6"/>
  <c r="N277" i="6"/>
  <c r="O277" i="6"/>
  <c r="P276" i="6"/>
  <c r="M278" i="6" l="1"/>
  <c r="Q279" i="6"/>
  <c r="N278" i="6"/>
  <c r="O278" i="6"/>
  <c r="P277" i="6"/>
  <c r="M279" i="6" l="1"/>
  <c r="Q280" i="6"/>
  <c r="N279" i="6"/>
  <c r="O279" i="6"/>
  <c r="P278" i="6"/>
  <c r="M280" i="6" l="1"/>
  <c r="Q281" i="6"/>
  <c r="N280" i="6"/>
  <c r="O280" i="6"/>
  <c r="P279" i="6"/>
  <c r="M281" i="6" l="1"/>
  <c r="Q282" i="6"/>
  <c r="N281" i="6"/>
  <c r="O281" i="6"/>
  <c r="P280" i="6"/>
  <c r="M282" i="6" l="1"/>
  <c r="Q283" i="6"/>
  <c r="N282" i="6"/>
  <c r="O282" i="6"/>
  <c r="P281" i="6"/>
  <c r="M283" i="6" l="1"/>
  <c r="Q284" i="6"/>
  <c r="N283" i="6"/>
  <c r="O283" i="6"/>
  <c r="P282" i="6"/>
  <c r="M284" i="6" l="1"/>
  <c r="Q285" i="6"/>
  <c r="N284" i="6"/>
  <c r="O284" i="6"/>
  <c r="P283" i="6"/>
  <c r="M285" i="6" l="1"/>
  <c r="Q286" i="6"/>
  <c r="N285" i="6"/>
  <c r="O285" i="6"/>
  <c r="P284" i="6"/>
  <c r="M286" i="6" l="1"/>
  <c r="Q287" i="6"/>
  <c r="N286" i="6"/>
  <c r="O286" i="6"/>
  <c r="P285" i="6"/>
  <c r="M287" i="6" l="1"/>
  <c r="Q288" i="6"/>
  <c r="N287" i="6"/>
  <c r="O287" i="6"/>
  <c r="P286" i="6"/>
  <c r="M288" i="6" l="1"/>
  <c r="Q289" i="6"/>
  <c r="N288" i="6"/>
  <c r="O288" i="6"/>
  <c r="P287" i="6"/>
  <c r="M289" i="6" l="1"/>
  <c r="Q290" i="6"/>
  <c r="N289" i="6"/>
  <c r="O289" i="6"/>
  <c r="P288" i="6"/>
  <c r="M290" i="6" l="1"/>
  <c r="Q291" i="6"/>
  <c r="N290" i="6"/>
  <c r="O290" i="6"/>
  <c r="P289" i="6"/>
  <c r="M291" i="6" l="1"/>
  <c r="Q292" i="6"/>
  <c r="N291" i="6"/>
  <c r="O291" i="6"/>
  <c r="P290" i="6"/>
  <c r="M292" i="6" l="1"/>
  <c r="Q293" i="6"/>
  <c r="N292" i="6"/>
  <c r="O292" i="6"/>
  <c r="P291" i="6"/>
  <c r="M293" i="6" l="1"/>
  <c r="Q294" i="6"/>
  <c r="N293" i="6"/>
  <c r="O293" i="6"/>
  <c r="P292" i="6"/>
  <c r="M294" i="6" l="1"/>
  <c r="Q295" i="6"/>
  <c r="N294" i="6"/>
  <c r="O294" i="6"/>
  <c r="P293" i="6"/>
  <c r="M295" i="6" l="1"/>
  <c r="Q296" i="6"/>
  <c r="N295" i="6"/>
  <c r="O295" i="6"/>
  <c r="P294" i="6"/>
  <c r="M296" i="6" l="1"/>
  <c r="Q297" i="6"/>
  <c r="N296" i="6"/>
  <c r="O296" i="6"/>
  <c r="P295" i="6"/>
  <c r="M297" i="6" l="1"/>
  <c r="Q298" i="6"/>
  <c r="N297" i="6"/>
  <c r="O297" i="6"/>
  <c r="P296" i="6"/>
  <c r="M298" i="6" l="1"/>
  <c r="Q299" i="6"/>
  <c r="N298" i="6"/>
  <c r="O298" i="6"/>
  <c r="P297" i="6"/>
  <c r="M299" i="6" l="1"/>
  <c r="Q300" i="6"/>
  <c r="N299" i="6"/>
  <c r="O299" i="6"/>
  <c r="M10" i="6"/>
  <c r="P298" i="6"/>
  <c r="T12" i="6" l="1"/>
  <c r="T15" i="6"/>
  <c r="O10" i="6"/>
  <c r="T18" i="6"/>
  <c r="M300" i="6"/>
  <c r="N300" i="6"/>
  <c r="O300" i="6"/>
  <c r="P299" i="6"/>
  <c r="P30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Cedrik Schleuning</author>
  </authors>
  <commentList>
    <comment ref="C10" authorId="0" shapeId="0" xr:uid="{D3BF9204-E268-46BC-831F-B6E8E939EA4A}">
      <text>
        <r>
          <rPr>
            <b/>
            <sz val="9"/>
            <color indexed="81"/>
            <rFont val="Segoe UI"/>
            <family val="2"/>
          </rPr>
          <t>Cedrik Schleuning:</t>
        </r>
        <r>
          <rPr>
            <sz val="9"/>
            <color indexed="81"/>
            <rFont val="Segoe UI"/>
            <family val="2"/>
          </rPr>
          <t xml:space="preserve">
Bitte LOS Nr. wählen
Wenn HD dann wählen und Button drücken</t>
        </r>
      </text>
    </comment>
  </commentList>
</comments>
</file>

<file path=xl/sharedStrings.xml><?xml version="1.0" encoding="utf-8"?>
<sst xmlns="http://schemas.openxmlformats.org/spreadsheetml/2006/main" count="12362" uniqueCount="1210">
  <si>
    <t>Dies ist an diesem Symbol zu erkennen</t>
  </si>
  <si>
    <t>Um alle Filter zu löschen, müssen Sie</t>
  </si>
  <si>
    <t>Auf "Löschen" klicken</t>
  </si>
  <si>
    <t>n</t>
  </si>
  <si>
    <t>Einstellungen oo</t>
  </si>
  <si>
    <t>Version:</t>
  </si>
  <si>
    <t>In diesem Beispiel ist ein Filter in der Spalte "Standort" gesetzt</t>
  </si>
  <si>
    <t>BITTE vergessen Sie nicht nach der Bearbeitung die Excel Datei zu speichern.</t>
  </si>
  <si>
    <t>Um den Filter zu entfernen, muss dieses</t>
  </si>
  <si>
    <t>Symbol angeklickt werden</t>
  </si>
  <si>
    <t>Sie haben die Möglichkeit alle Spalten im SOLL Konzept zu filtern</t>
  </si>
  <si>
    <t>Sollten Sie nicht mehr alle Datensätze sehen können, kontrollieren Sie, ob ein Filter gesetzt ist</t>
  </si>
  <si>
    <t>Kosten auf Laufzeit</t>
  </si>
  <si>
    <t>Monate</t>
  </si>
  <si>
    <t>Bei Fragen stehen wir gerne über das Vergabeportal zur Verfügung</t>
  </si>
  <si>
    <t>Das Preisblatt muss mit dem Angebot befüllt abgegeben werden</t>
  </si>
  <si>
    <t>Sollte die Ampel noch nicht auf "GRÜN" stehen, fehlen noch angebotsrelevante Angaben</t>
  </si>
  <si>
    <t>Fehlende Informationen im Preisblatt führen zum Ausschluss aus dem Verfahren</t>
  </si>
  <si>
    <t>Kallkulationsrelevante Angaben werden nicht nachgefordert</t>
  </si>
  <si>
    <t>Hilfszeile clear Systemhersteller &amp; Typ</t>
  </si>
  <si>
    <t>Hersteller</t>
  </si>
  <si>
    <t>Typ</t>
  </si>
  <si>
    <t>Inhaltsverzeichnis</t>
  </si>
  <si>
    <t>Daten aus Consolidate</t>
  </si>
  <si>
    <t>Formularname/
Aktivitätsart</t>
  </si>
  <si>
    <t>Zusatzformular /
Tab-Name</t>
  </si>
  <si>
    <t>Rahmen-Name</t>
  </si>
  <si>
    <t>Beschreibung</t>
  </si>
  <si>
    <t>Übergabe-Name 
Textmarke</t>
  </si>
  <si>
    <t>Inhalt Textmarke</t>
  </si>
  <si>
    <t>C5
Tab-Name</t>
  </si>
  <si>
    <t>C5 Feldname</t>
  </si>
  <si>
    <t>AutoClick
Übergabe ?</t>
  </si>
  <si>
    <t>Mitarbeiter oo (MA)</t>
  </si>
  <si>
    <t>COCUser</t>
  </si>
  <si>
    <t>Mitarbeiter</t>
  </si>
  <si>
    <t>Absender</t>
  </si>
  <si>
    <t>Absender2</t>
  </si>
  <si>
    <t>MitarbeiterStandort</t>
  </si>
  <si>
    <t>MitarbeiterTel</t>
  </si>
  <si>
    <t>MitarbeiterFax</t>
  </si>
  <si>
    <t>MitarbeiterMail</t>
  </si>
  <si>
    <t>MitarbeiterID</t>
  </si>
  <si>
    <t>MitarbeiterAbteilung</t>
  </si>
  <si>
    <t>Grussformel</t>
  </si>
  <si>
    <t>Kommentar</t>
  </si>
  <si>
    <t>MA_Infos</t>
  </si>
  <si>
    <t>MA Standort-Infos</t>
  </si>
  <si>
    <t>MA_Standort</t>
  </si>
  <si>
    <t>MA_Strasse</t>
  </si>
  <si>
    <t>MA_PLZ</t>
  </si>
  <si>
    <t>MA_Ort</t>
  </si>
  <si>
    <t>txt12</t>
  </si>
  <si>
    <t xml:space="preserve">CAddress </t>
  </si>
  <si>
    <t>ZD_htaccess</t>
  </si>
  <si>
    <t>.htpasswd (md5)</t>
  </si>
  <si>
    <t>txt15</t>
  </si>
  <si>
    <t>Adr_ZD_sonstiges</t>
  </si>
  <si>
    <t>… zu sonstiges</t>
  </si>
  <si>
    <t>opt1</t>
  </si>
  <si>
    <t>Zugang erfolgt über</t>
  </si>
  <si>
    <t>Login-Daten_OO/OA</t>
  </si>
  <si>
    <t>txt14</t>
  </si>
  <si>
    <t>Login_pw</t>
  </si>
  <si>
    <t>Passwort</t>
  </si>
  <si>
    <t>txt13</t>
  </si>
  <si>
    <t>Login_User</t>
  </si>
  <si>
    <t>Benutzer-Name</t>
  </si>
  <si>
    <t>Login-Daten_allgemein</t>
  </si>
  <si>
    <t>src1</t>
  </si>
  <si>
    <t>Login_MA</t>
  </si>
  <si>
    <t>angelegt/geändert von</t>
  </si>
  <si>
    <t>Zugangsdaten</t>
  </si>
  <si>
    <t>cmb2</t>
  </si>
  <si>
    <t>Branche</t>
  </si>
  <si>
    <t>welche Branche</t>
  </si>
  <si>
    <t>num2</t>
  </si>
  <si>
    <t>Anzahl</t>
  </si>
  <si>
    <t>num1</t>
  </si>
  <si>
    <t>Einwohner</t>
  </si>
  <si>
    <t>cmb1</t>
  </si>
  <si>
    <t>VOL_Gewerbe</t>
  </si>
  <si>
    <t>ÖA/VOL oder Gewerbe</t>
  </si>
  <si>
    <t>Adress-Infos</t>
  </si>
  <si>
    <t>txt7</t>
  </si>
  <si>
    <t>BIC2</t>
  </si>
  <si>
    <t>txt6</t>
  </si>
  <si>
    <t>IBAN2</t>
  </si>
  <si>
    <t>txt5</t>
  </si>
  <si>
    <t>Bankname2</t>
  </si>
  <si>
    <t>txt4</t>
  </si>
  <si>
    <t>BIC1</t>
  </si>
  <si>
    <t>txt3</t>
  </si>
  <si>
    <t>IBAN1</t>
  </si>
  <si>
    <t>txt2</t>
  </si>
  <si>
    <t>Bankname1</t>
  </si>
  <si>
    <t>Bankverbindung</t>
  </si>
  <si>
    <t>txt18</t>
  </si>
  <si>
    <t>WEEE_Nr</t>
  </si>
  <si>
    <t>txt11</t>
  </si>
  <si>
    <t>FAStNr</t>
  </si>
  <si>
    <t>Finanzamt Steuernummer</t>
  </si>
  <si>
    <t>txt10</t>
  </si>
  <si>
    <t>UStIDNr</t>
  </si>
  <si>
    <t>Umsatzsteuer ID</t>
  </si>
  <si>
    <t>txt9</t>
  </si>
  <si>
    <t>Handelsregister</t>
  </si>
  <si>
    <t>txt8</t>
  </si>
  <si>
    <t>Amtsgericht</t>
  </si>
  <si>
    <t>txt17</t>
  </si>
  <si>
    <t>Firmensitz</t>
  </si>
  <si>
    <t>rechtliches</t>
  </si>
  <si>
    <t>kfm. Daten</t>
  </si>
  <si>
    <t>txt16</t>
  </si>
  <si>
    <t>A_KDNr</t>
  </si>
  <si>
    <t>unsere Kundennummer</t>
  </si>
  <si>
    <t>ohne</t>
  </si>
  <si>
    <t>Darstellung</t>
  </si>
  <si>
    <t>Zahl, entspricht dem Symbol der Adresse (1-10)</t>
  </si>
  <si>
    <t>AbteilungID</t>
  </si>
  <si>
    <t>Abteilung</t>
  </si>
  <si>
    <t>AdressenFax</t>
  </si>
  <si>
    <t>AdressenTelefon</t>
  </si>
  <si>
    <t>AdressenHomepage</t>
  </si>
  <si>
    <t>AdresseGanzA</t>
  </si>
  <si>
    <t>AdresseGanz</t>
  </si>
  <si>
    <t>{17}</t>
  </si>
  <si>
    <t>anr</t>
  </si>
  <si>
    <t>AdressID</t>
  </si>
  <si>
    <t>LandesVorwahl</t>
  </si>
  <si>
    <t>Landname</t>
  </si>
  <si>
    <t>Land</t>
  </si>
  <si>
    <t>Länderkürzel</t>
  </si>
  <si>
    <t>PFPLZ</t>
  </si>
  <si>
    <t>Postfach</t>
  </si>
  <si>
    <t>Ortsname</t>
  </si>
  <si>
    <t>Ort (=&gt;PLZ und Ort)</t>
  </si>
  <si>
    <t>PostleitZahl</t>
  </si>
  <si>
    <t>PLZ</t>
  </si>
  <si>
    <t>Strasse2</t>
  </si>
  <si>
    <t>Strasse</t>
  </si>
  <si>
    <t>Name3</t>
  </si>
  <si>
    <t>Name2</t>
  </si>
  <si>
    <t>Name1</t>
  </si>
  <si>
    <t>Firma / Empfänger</t>
  </si>
  <si>
    <t>Adresse (C5)</t>
  </si>
  <si>
    <t>Autoclick Variable</t>
  </si>
  <si>
    <t>eMail</t>
  </si>
  <si>
    <t>Fax</t>
  </si>
  <si>
    <t>MobilTelefon</t>
  </si>
  <si>
    <t>Tel</t>
  </si>
  <si>
    <t>BriefAnrede</t>
  </si>
  <si>
    <t>Briefanrede, welche der Person hinterlegt ist</t>
  </si>
  <si>
    <t>Empfaenger</t>
  </si>
  <si>
    <t>Anrede, Titel, Vorname und Nachname</t>
  </si>
  <si>
    <t>Nachname</t>
  </si>
  <si>
    <t>Vorname</t>
  </si>
  <si>
    <t>AnredeFormell</t>
  </si>
  <si>
    <t>Anrede</t>
  </si>
  <si>
    <t>Ehrentitel</t>
  </si>
  <si>
    <t>Verliehene Titel (z.b. Hofrat)</t>
  </si>
  <si>
    <t>Titel</t>
  </si>
  <si>
    <t>Titel (z.B. Dr.)</t>
  </si>
  <si>
    <t>PersonID</t>
  </si>
  <si>
    <t>Personennummer</t>
  </si>
  <si>
    <t>Empfänger</t>
  </si>
  <si>
    <t>Ansprechpartner (AP)</t>
  </si>
  <si>
    <t>Vorname_Mandant</t>
  </si>
  <si>
    <t>Titel_Mandant</t>
  </si>
  <si>
    <t>Tel_Mandant</t>
  </si>
  <si>
    <t>Suffix_Mandant</t>
  </si>
  <si>
    <t>StrasseA_Mandant</t>
  </si>
  <si>
    <t>Strasse2_Mandant</t>
  </si>
  <si>
    <t>Strasse_Mandant</t>
  </si>
  <si>
    <t>Postfach_Mandant</t>
  </si>
  <si>
    <t>PLZ_Mandant</t>
  </si>
  <si>
    <t>PFPLZ_Mandant</t>
  </si>
  <si>
    <t>PersonID_Mandant</t>
  </si>
  <si>
    <t>OrtsnameA_Mandant</t>
  </si>
  <si>
    <t>Ortsname_Mandant</t>
  </si>
  <si>
    <t>OrtA_Mandant</t>
  </si>
  <si>
    <t>OrtA_Mandant (PLZ+Ort)</t>
  </si>
  <si>
    <t>Ort_Mandant</t>
  </si>
  <si>
    <t>Ort_Mandant (PLZ+Ort)</t>
  </si>
  <si>
    <t>Name3_Mandant</t>
  </si>
  <si>
    <t>Name2_Mandant</t>
  </si>
  <si>
    <t>Name1_Mandant</t>
  </si>
  <si>
    <t>Nachname_Mandant</t>
  </si>
  <si>
    <t>MobilTelefon_Mandant</t>
  </si>
  <si>
    <t>MandantenListe</t>
  </si>
  <si>
    <t>Landname_Mandant</t>
  </si>
  <si>
    <t>Landesvorwahl_Mandant</t>
  </si>
  <si>
    <t>Land_Mandant</t>
  </si>
  <si>
    <t>Kontinent_Mandant</t>
  </si>
  <si>
    <t>Kontaktinfo_Mandant</t>
  </si>
  <si>
    <t>Geburtsdatum_Mandant</t>
  </si>
  <si>
    <t>Funktion_Mandant</t>
  </si>
  <si>
    <t>Firma_Mandant</t>
  </si>
  <si>
    <t>FaxWahl_Mandant</t>
  </si>
  <si>
    <t>Fax_Mandant</t>
  </si>
  <si>
    <t>Empfaenger_Mandant</t>
  </si>
  <si>
    <t>Email_Mandant</t>
  </si>
  <si>
    <t>Ehrentitel_Mandant</t>
  </si>
  <si>
    <t>Darstellung_Mandant</t>
  </si>
  <si>
    <t>Bundesland_Mandant</t>
  </si>
  <si>
    <t>Briefanrede_Mandant</t>
  </si>
  <si>
    <t>AnredeFormell_Mandant</t>
  </si>
  <si>
    <t>Anrede_Mandant</t>
  </si>
  <si>
    <t>AdressID_Mandant</t>
  </si>
  <si>
    <t>AdresseGanzA_Mandant</t>
  </si>
  <si>
    <t>AdresseGanz_Mandant</t>
  </si>
  <si>
    <t>Abteilung_Mandant</t>
  </si>
  <si>
    <t>Mandanteninfo (C5)</t>
  </si>
  <si>
    <t>Mandant</t>
  </si>
  <si>
    <t>Prov_Umsatz</t>
  </si>
  <si>
    <t xml:space="preserve">provisionsfähiger Umsatz </t>
  </si>
  <si>
    <t>Prov_MA</t>
  </si>
  <si>
    <t>Provision für MA</t>
  </si>
  <si>
    <t>Teil-Zahlungen</t>
  </si>
  <si>
    <t>08_Rechnung</t>
  </si>
  <si>
    <t>P_Zu_Ordner</t>
  </si>
  <si>
    <t>oo-Cloud-Ordner-Name</t>
  </si>
  <si>
    <t>keine Var definiert</t>
  </si>
  <si>
    <t>Login-Daten_OO/OA_oo-cloud</t>
  </si>
  <si>
    <t>P_Zu_pw</t>
  </si>
  <si>
    <t>P_Zu_user</t>
  </si>
  <si>
    <t>Login-Daten_allg.</t>
  </si>
  <si>
    <t>P_Zu_MA</t>
  </si>
  <si>
    <t xml:space="preserve">angelegt / geändert von </t>
  </si>
  <si>
    <t>07_Zugangsdaten</t>
  </si>
  <si>
    <t>P_Stat_EPEUR</t>
  </si>
  <si>
    <t>Einsparpotential in EUR</t>
  </si>
  <si>
    <t>P_Stat_wie</t>
  </si>
  <si>
    <t>Einsparpotential wie?</t>
  </si>
  <si>
    <t>P_Stat_EPPro</t>
  </si>
  <si>
    <t>Einsparpotential in %</t>
  </si>
  <si>
    <t>Einsparpotential</t>
  </si>
  <si>
    <t>P_Stat_GEUR</t>
  </si>
  <si>
    <t>Gesamtkosten auf Nutzungsdauer in EUR</t>
  </si>
  <si>
    <t>P_Stat_Vol</t>
  </si>
  <si>
    <t>produzierte Seiten pro Monat</t>
  </si>
  <si>
    <t>P_Stat_ND</t>
  </si>
  <si>
    <t>Nutzungdauer in Monate</t>
  </si>
  <si>
    <t>P_Stat_gIm</t>
  </si>
  <si>
    <t>Gesamt-IST-Kosten mtl.</t>
  </si>
  <si>
    <t>ermittelte IST-Kosten</t>
  </si>
  <si>
    <t>06_Status</t>
  </si>
  <si>
    <t>P_Frist_VB_LZ</t>
  </si>
  <si>
    <t>Vertragslaufzeit in Monate</t>
  </si>
  <si>
    <t>P_Frist_VB</t>
  </si>
  <si>
    <t>Vertragsbeginn</t>
  </si>
  <si>
    <t>P_Frist_Abnahme</t>
  </si>
  <si>
    <t xml:space="preserve">Abnahme bis zum </t>
  </si>
  <si>
    <t>P_Frist_ROende</t>
  </si>
  <si>
    <t>Rollout Ende</t>
  </si>
  <si>
    <t>P_Frist_ROstart</t>
  </si>
  <si>
    <t>Rollout Beginn</t>
  </si>
  <si>
    <t>P_Frist_GWB134</t>
  </si>
  <si>
    <t>Bieterabsagen GWB 134 Versand</t>
  </si>
  <si>
    <t>P_Frist_VV</t>
  </si>
  <si>
    <t>Vergabe-Vermerk fertig bis</t>
  </si>
  <si>
    <t>P_Frist_ZF</t>
  </si>
  <si>
    <t>Zuschlags- und Bindefrist</t>
  </si>
  <si>
    <t>P_Frist_TestEnde</t>
  </si>
  <si>
    <t>Teststellung Ende</t>
  </si>
  <si>
    <t>P_Frist_TestStart</t>
  </si>
  <si>
    <t>Teststellung Beginn</t>
  </si>
  <si>
    <t>P_Frist_TestAuf</t>
  </si>
  <si>
    <t>Beauftragung Teststellung</t>
  </si>
  <si>
    <t>P_Frist_AA_2</t>
  </si>
  <si>
    <t>2. Angebotsauswertung</t>
  </si>
  <si>
    <t>P_Frist_AA_1</t>
  </si>
  <si>
    <t>1. Angebotsauswertung</t>
  </si>
  <si>
    <t>P_Frist_AA_Uhr</t>
  </si>
  <si>
    <t>Angebotsabgabe Uhrzeit</t>
  </si>
  <si>
    <t>P_Frist_AA</t>
  </si>
  <si>
    <t>Angebotsabgabe Datum</t>
  </si>
  <si>
    <t>P_Frist_BfragenUhr</t>
  </si>
  <si>
    <t>Unterlagen + Bieterfragen Uhrzeit</t>
  </si>
  <si>
    <t>P_Frist_Bfragen</t>
  </si>
  <si>
    <t>Unterlagen + Bieterfragen bis zum</t>
  </si>
  <si>
    <t>P_Frist_Veroeff</t>
  </si>
  <si>
    <t>Veröffentlichung</t>
  </si>
  <si>
    <t>Zeitplan_Fristen</t>
  </si>
  <si>
    <t>05_Zeitplan_Fristen</t>
  </si>
  <si>
    <t>P_VK_www</t>
  </si>
  <si>
    <t>VK Internet</t>
  </si>
  <si>
    <t>P_VK_eMail</t>
  </si>
  <si>
    <t>VK eMail</t>
  </si>
  <si>
    <t>P_VK_Fax</t>
  </si>
  <si>
    <t>VK Fax</t>
  </si>
  <si>
    <t>P_VK_Tel</t>
  </si>
  <si>
    <t>VK Tel</t>
  </si>
  <si>
    <t>P_VK_Ort</t>
  </si>
  <si>
    <t>VK Ort</t>
  </si>
  <si>
    <t>P_VK_PLZ</t>
  </si>
  <si>
    <t>VK PLZ</t>
  </si>
  <si>
    <t>P_VK_Str</t>
  </si>
  <si>
    <t>VK Str + HsNr</t>
  </si>
  <si>
    <t>P_VK_Name2</t>
  </si>
  <si>
    <t>VK Name2</t>
  </si>
  <si>
    <t>P_VK</t>
  </si>
  <si>
    <t>Vergabekammer</t>
  </si>
  <si>
    <t>zust. Vergabekammer</t>
  </si>
  <si>
    <t>Abgabeort_Ort</t>
  </si>
  <si>
    <t>Ort</t>
  </si>
  <si>
    <t>Abgabeort_PLZ</t>
  </si>
  <si>
    <t>Abgabeort_Str</t>
  </si>
  <si>
    <t>Straße + HsNr.</t>
  </si>
  <si>
    <t>Abgabeort_Zi</t>
  </si>
  <si>
    <t>Zimmer</t>
  </si>
  <si>
    <t>Abgabeort_Abt</t>
  </si>
  <si>
    <t>Abgabeort_Name1</t>
  </si>
  <si>
    <t>Auftraggeber AG</t>
  </si>
  <si>
    <t>Abgabeort</t>
  </si>
  <si>
    <t>P_NA_ja</t>
  </si>
  <si>
    <t>Nebenangebote zugelassen?</t>
  </si>
  <si>
    <t>P_Anzahl_LOSE</t>
  </si>
  <si>
    <t>Anzahl LOSE?</t>
  </si>
  <si>
    <t>P_Verfahrensart</t>
  </si>
  <si>
    <t>Verfahrensart</t>
  </si>
  <si>
    <t>P_Vergabe_NR</t>
  </si>
  <si>
    <t>eVergabe- / Projekt-Nr.</t>
  </si>
  <si>
    <t>Projekt_Bez</t>
  </si>
  <si>
    <t>Projekt-Bez. / Angebot für</t>
  </si>
  <si>
    <t>Projekt-Daten</t>
  </si>
  <si>
    <t>P_Gericht_Ort</t>
  </si>
  <si>
    <t>Gerichtsstand Ort</t>
  </si>
  <si>
    <t>P_Gericht_PLZ</t>
  </si>
  <si>
    <t>Gerichtsstand PLZ</t>
  </si>
  <si>
    <t>Gerichtsstand</t>
  </si>
  <si>
    <t>04_VgV</t>
  </si>
  <si>
    <t>P_RK_kalk</t>
  </si>
  <si>
    <t>RK - kalk. Betrag</t>
  </si>
  <si>
    <t>P_RK_EUR</t>
  </si>
  <si>
    <t>Reisekosten (Euro pro km)</t>
  </si>
  <si>
    <t>P_RK_inkl</t>
  </si>
  <si>
    <t>Reisekosten inkludiert</t>
  </si>
  <si>
    <t>Reisekosten</t>
  </si>
  <si>
    <t>P_Auf_ZW_05</t>
  </si>
  <si>
    <t>Zahlungsweise Bedingung 05</t>
  </si>
  <si>
    <t>P_Auf_ZW_04</t>
  </si>
  <si>
    <t>Zahlungsweise Bedingung 04</t>
  </si>
  <si>
    <t>P_Auf_ZW_03</t>
  </si>
  <si>
    <t>Zahlungsweise Bedingung 03</t>
  </si>
  <si>
    <t>P_Auf_ZW_02</t>
  </si>
  <si>
    <t>Zahlungsweise Bedingung 02</t>
  </si>
  <si>
    <t>P_Auf_ZW_01</t>
  </si>
  <si>
    <t>Zahlungsweise Bedingung 01</t>
  </si>
  <si>
    <t>P_Auf_ZW_H</t>
  </si>
  <si>
    <t>Zahlungsweise Honorar:</t>
  </si>
  <si>
    <t>P_RK_pausch</t>
  </si>
  <si>
    <t>zzgl.- RK-Pauschale o. max</t>
  </si>
  <si>
    <t>P_Auf_Summe</t>
  </si>
  <si>
    <t>Auftrags-Summe</t>
  </si>
  <si>
    <t>P_Auf_Art</t>
  </si>
  <si>
    <t>Auftragsart</t>
  </si>
  <si>
    <t>P_RA_AP</t>
  </si>
  <si>
    <t>Empfänger Rechnung AG</t>
  </si>
  <si>
    <t>Zahlungs-Informationen</t>
  </si>
  <si>
    <t>03_kfm.Daten</t>
  </si>
  <si>
    <t>P_allg_Infotext</t>
  </si>
  <si>
    <t>P_AG_PL</t>
  </si>
  <si>
    <t>Projektleiter AG</t>
  </si>
  <si>
    <t>02_allg.</t>
  </si>
  <si>
    <t>P_Auf_TippAP</t>
  </si>
  <si>
    <t>Tipp von (Koop, FN oder extern)</t>
  </si>
  <si>
    <t>P_Auf_MAProv</t>
  </si>
  <si>
    <t>%-Prov für MA</t>
  </si>
  <si>
    <t>P_Auf_MAArt</t>
  </si>
  <si>
    <t>MA Auftrags-Art</t>
  </si>
  <si>
    <t>P_Auf_MA</t>
  </si>
  <si>
    <t>Auftrag akquiriert durch (oo)</t>
  </si>
  <si>
    <t>P_Auf_Bestell_s</t>
  </si>
  <si>
    <t>Bestell sonstiges (AG)</t>
  </si>
  <si>
    <t>P_Auf_BestellNrAG</t>
  </si>
  <si>
    <t>Bestell Nr (AG)</t>
  </si>
  <si>
    <t>P_Auf_Dat</t>
  </si>
  <si>
    <t>Auftrag erteilt am (druch AG)</t>
  </si>
  <si>
    <t>P_Auf_erteilt_AP</t>
  </si>
  <si>
    <t>Auftrag erteilt durch aP (AG)</t>
  </si>
  <si>
    <t>Auftrag</t>
  </si>
  <si>
    <t>01_AG</t>
  </si>
  <si>
    <t>P_Ang_wahrschein</t>
  </si>
  <si>
    <t>Wahrscheinlichkeit für Auftrag</t>
  </si>
  <si>
    <t>P_Ang_Dat</t>
  </si>
  <si>
    <t>letztes beauftragtes Angebot vom</t>
  </si>
  <si>
    <t>Angebot_AP</t>
  </si>
  <si>
    <t>Empfänger Angebot AG</t>
  </si>
  <si>
    <t>Angebot</t>
  </si>
  <si>
    <t>MutterProjektID</t>
  </si>
  <si>
    <t>MutterProjektName</t>
  </si>
  <si>
    <t>ProjektLeiterID</t>
  </si>
  <si>
    <t>ProjektLeiterName</t>
  </si>
  <si>
    <t>oo intern</t>
  </si>
  <si>
    <t>Projektende</t>
  </si>
  <si>
    <t>Projektstart</t>
  </si>
  <si>
    <t>ProjektNr</t>
  </si>
  <si>
    <t>Projektname</t>
  </si>
  <si>
    <t>C5-intern</t>
  </si>
  <si>
    <t xml:space="preserve">CProjekt </t>
  </si>
  <si>
    <t>Projekt</t>
  </si>
  <si>
    <t>MANDANTLABEL</t>
  </si>
  <si>
    <t>MANDANT</t>
  </si>
  <si>
    <t>AktPMandant</t>
  </si>
  <si>
    <t>zugeordneter Mandant</t>
  </si>
  <si>
    <t>InternLabel</t>
  </si>
  <si>
    <t>Beschriftung für die Textmarke INTERN</t>
  </si>
  <si>
    <t>Intern</t>
  </si>
  <si>
    <t>Daten der internen Termin-Tln.</t>
  </si>
  <si>
    <t>EXTERNLABEL</t>
  </si>
  <si>
    <t>Beschriftung für die Textmarke EXTERN</t>
  </si>
  <si>
    <t>EXTERN</t>
  </si>
  <si>
    <t>Daten des externen Termin-Tlns.</t>
  </si>
  <si>
    <t>STATUS</t>
  </si>
  <si>
    <t>Status (erledigt oder offen)</t>
  </si>
  <si>
    <t>Externe_Teilnehmer</t>
  </si>
  <si>
    <t>Interne_Teilnehmer</t>
  </si>
  <si>
    <t>TERMINDATEN</t>
  </si>
  <si>
    <t>Bei Termin von-bis-Angabe sonst Fälligkeit</t>
  </si>
  <si>
    <t>DATEIANLAGEN</t>
  </si>
  <si>
    <t>Namen der angehängten Dateien</t>
  </si>
  <si>
    <t>ANHANG</t>
  </si>
  <si>
    <t>Anzahl angehängter Dateien</t>
  </si>
  <si>
    <t>KONTAKT</t>
  </si>
  <si>
    <t>Empfänger-/Absender-Name (Nachname, Vorname)</t>
  </si>
  <si>
    <t>PROJEKTDATEN</t>
  </si>
  <si>
    <t>CREATIONDATE</t>
  </si>
  <si>
    <t>Akt Erstelldatum</t>
  </si>
  <si>
    <t>{18}</t>
  </si>
  <si>
    <t>RESP</t>
  </si>
  <si>
    <t>Verantwortlicher MA</t>
  </si>
  <si>
    <t>admin</t>
  </si>
  <si>
    <t>AKTCREATEDBY</t>
  </si>
  <si>
    <t>Akt-Ersteller</t>
  </si>
  <si>
    <t>AKTNAME</t>
  </si>
  <si>
    <t>STARTDATE</t>
  </si>
  <si>
    <t>Fälligkeitsdatum</t>
  </si>
  <si>
    <t>EndDatum</t>
  </si>
  <si>
    <t>AktDatum</t>
  </si>
  <si>
    <t>Ersteller</t>
  </si>
  <si>
    <t>ErstellerID</t>
  </si>
  <si>
    <t>Personalnummer MA (welche ist das?)</t>
  </si>
  <si>
    <t>{0}</t>
  </si>
  <si>
    <t>AktType</t>
  </si>
  <si>
    <t>{20}</t>
  </si>
  <si>
    <t>aktscomment</t>
  </si>
  <si>
    <t>Betreff</t>
  </si>
  <si>
    <t>AktNummer</t>
  </si>
  <si>
    <t>Akt-Infos</t>
  </si>
  <si>
    <t>Aktivität (C5)</t>
  </si>
  <si>
    <t>AuoClick Variable</t>
  </si>
  <si>
    <t>Straße</t>
  </si>
  <si>
    <t>PLZ Ort</t>
  </si>
  <si>
    <t>Ansprechpartner</t>
  </si>
  <si>
    <t>Telefon</t>
  </si>
  <si>
    <t>Email</t>
  </si>
  <si>
    <t>Mobilfunk</t>
  </si>
  <si>
    <t>Bearbeitungshinweise</t>
  </si>
  <si>
    <t>Alle Felder in diesem Format:</t>
  </si>
  <si>
    <t>müssen durch den AN befüllt werden!</t>
  </si>
  <si>
    <t>Projektdaten</t>
  </si>
  <si>
    <t>Basisdaten</t>
  </si>
  <si>
    <t>officex</t>
  </si>
  <si>
    <t>Bezeichnung</t>
  </si>
  <si>
    <t>Bieter Details</t>
  </si>
  <si>
    <t>Punkt "Sortieren und Filtern"</t>
  </si>
  <si>
    <t>Ankaufwerte</t>
  </si>
  <si>
    <t>Ablösewert</t>
  </si>
  <si>
    <t/>
  </si>
  <si>
    <t>Außerordentliche Vertragskosten</t>
  </si>
  <si>
    <t>Systemspezialist</t>
  </si>
  <si>
    <t>Pauschal/Stunde</t>
  </si>
  <si>
    <t>Kundendiensttechniker</t>
  </si>
  <si>
    <t>Fahrkostenpauschale (einmalige An- und Abfahrt)</t>
  </si>
  <si>
    <t>Logistik-Kosten für ein A4-System</t>
  </si>
  <si>
    <t>Pauschal</t>
  </si>
  <si>
    <t>Logistik-Kosten für ein A3-System</t>
  </si>
  <si>
    <t>Sonstiges 1</t>
  </si>
  <si>
    <t>Gesamtkosten/mtl. (netto)</t>
  </si>
  <si>
    <t>Kosten Software/mtl. (netto)</t>
  </si>
  <si>
    <t>Ampel</t>
  </si>
  <si>
    <t>LOS</t>
  </si>
  <si>
    <t>K</t>
  </si>
  <si>
    <t>KC</t>
  </si>
  <si>
    <t>Zwischensumme</t>
  </si>
  <si>
    <t>Volumen s/w</t>
  </si>
  <si>
    <t>Volumen color</t>
  </si>
  <si>
    <t>Seitenpreis s/w (netto)</t>
  </si>
  <si>
    <t>Seitenpreis color (netto)</t>
  </si>
  <si>
    <t>Ausblenden</t>
  </si>
  <si>
    <t>Teilbeträge</t>
  </si>
  <si>
    <t>Wartungskosten mtl. s/w + color</t>
  </si>
  <si>
    <t>Kosten</t>
  </si>
  <si>
    <t>Software</t>
  </si>
  <si>
    <t>Stundenlohnarbeiten</t>
  </si>
  <si>
    <t>Summen-Blatt</t>
  </si>
  <si>
    <t>Delegationsdruck</t>
  </si>
  <si>
    <t>Sonstiges 2</t>
  </si>
  <si>
    <t>Sonstiges 3</t>
  </si>
  <si>
    <t>HD ?</t>
  </si>
  <si>
    <t>Vorbereitung</t>
  </si>
  <si>
    <r>
      <t xml:space="preserve">Auftraggeber </t>
    </r>
    <r>
      <rPr>
        <sz val="11"/>
        <color theme="1"/>
        <rFont val="Arial"/>
        <family val="2"/>
      </rPr>
      <t>(Name 1)</t>
    </r>
  </si>
  <si>
    <t>Auftraggeber (Name 2)</t>
  </si>
  <si>
    <r>
      <t xml:space="preserve">Bieter </t>
    </r>
    <r>
      <rPr>
        <sz val="11"/>
        <color theme="1"/>
        <rFont val="Arial"/>
        <family val="2"/>
      </rPr>
      <t>(Name 1)</t>
    </r>
  </si>
  <si>
    <t>Bieter (Name 2)</t>
  </si>
  <si>
    <t>Vergabenummer</t>
  </si>
  <si>
    <t>Anzahl Systeme</t>
  </si>
  <si>
    <t>Kosten pro System</t>
  </si>
  <si>
    <t>Wartungskosten</t>
  </si>
  <si>
    <t>Ablöse?</t>
  </si>
  <si>
    <t>Ankauf?</t>
  </si>
  <si>
    <t>Sie können auch alle aktiven Filter löschen. Hierfür müssen Sie auf die Registerkarte "Start" und auf den</t>
  </si>
  <si>
    <t>Rundungsstellen</t>
  </si>
  <si>
    <t>S/W Systeme?</t>
  </si>
  <si>
    <t>Farb Systeme?</t>
  </si>
  <si>
    <t>Ja</t>
  </si>
  <si>
    <t>Hilfszeile</t>
  </si>
  <si>
    <r>
      <t xml:space="preserve">USt </t>
    </r>
    <r>
      <rPr>
        <sz val="11"/>
        <color theme="1"/>
        <rFont val="Arial"/>
        <family val="2"/>
      </rPr>
      <t>(Umsatzsteuer)</t>
    </r>
  </si>
  <si>
    <r>
      <t xml:space="preserve">Projektrabatt </t>
    </r>
    <r>
      <rPr>
        <sz val="11"/>
        <color theme="1"/>
        <rFont val="Arial"/>
        <family val="2"/>
      </rPr>
      <t>(einmalig in EUR)</t>
    </r>
  </si>
  <si>
    <t>(Gesamtkosten/mtl. + USt) * Laufzeit</t>
  </si>
  <si>
    <t>Software Beschreibung</t>
  </si>
  <si>
    <t>Softwarelösung zu lizenzieren</t>
  </si>
  <si>
    <t>Flottenmanagement</t>
  </si>
  <si>
    <t>Administrationsmanagement</t>
  </si>
  <si>
    <t>Miete/mtl. (netto)</t>
  </si>
  <si>
    <t>Software/mtl. (Lizenzen)</t>
  </si>
  <si>
    <r>
      <t>Angebotsendsumme</t>
    </r>
    <r>
      <rPr>
        <sz val="11"/>
        <color theme="1"/>
        <rFont val="Arial"/>
        <family val="2"/>
      </rPr>
      <t xml:space="preserve"> / Übertrag in das Formular </t>
    </r>
    <r>
      <rPr>
        <b/>
        <sz val="11"/>
        <color theme="1"/>
        <rFont val="Arial"/>
        <family val="2"/>
      </rPr>
      <t>Angebotsschreiben (brutto)</t>
    </r>
  </si>
  <si>
    <t>Softwarelösung in Teilbeträge (siehe Tabellenblatt Preisblatt) zu inkludieren</t>
  </si>
  <si>
    <t>Laufzeit Monate</t>
  </si>
  <si>
    <t>genaue Anforderungen siehe Vergabe-Unterlagen</t>
  </si>
  <si>
    <t>officeanalyzer - Datenexport - SOLL-Konzept</t>
  </si>
  <si>
    <t>Gemeindeverwaltung Obersulm</t>
  </si>
  <si>
    <r>
      <t xml:space="preserve">ist vom </t>
    </r>
    <r>
      <rPr>
        <b/>
        <sz val="11"/>
        <color theme="1"/>
        <rFont val="Calibri"/>
        <family val="2"/>
        <scheme val="minor"/>
      </rPr>
      <t>AN</t>
    </r>
    <r>
      <rPr>
        <sz val="11"/>
        <color theme="1"/>
        <rFont val="Calibri"/>
        <family val="2"/>
        <scheme val="minor"/>
      </rPr>
      <t xml:space="preserve"> zu befüllen</t>
    </r>
  </si>
  <si>
    <t>gedruckt am</t>
  </si>
  <si>
    <t>Obersulm_MPS_2026_1528</t>
  </si>
  <si>
    <r>
      <t xml:space="preserve">ist vom </t>
    </r>
    <r>
      <rPr>
        <b/>
        <sz val="11"/>
        <color theme="1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 xml:space="preserve"> zu definieren</t>
    </r>
  </si>
  <si>
    <t>74182 Obersulm</t>
  </si>
  <si>
    <t>Soll_ID</t>
  </si>
  <si>
    <t>Ausschreibung_Text</t>
  </si>
  <si>
    <t>AusschreibungLOS_Text</t>
  </si>
  <si>
    <t>Soll_auswerten</t>
  </si>
  <si>
    <t>Soll_Lfd_Nr</t>
  </si>
  <si>
    <t>Systeme_Lfd_Nr</t>
  </si>
  <si>
    <t>Soll_Leistungsklasse</t>
  </si>
  <si>
    <t>Ausstattungsvariante</t>
  </si>
  <si>
    <t>AusstattungsvarianteLV</t>
  </si>
  <si>
    <t>Teilbetrag_mtl</t>
  </si>
  <si>
    <t>Soll_Anzahl_IST_Systeme</t>
  </si>
  <si>
    <t>Systemart</t>
  </si>
  <si>
    <t>standort</t>
  </si>
  <si>
    <t>standort_strasse</t>
  </si>
  <si>
    <t>standort_ort</t>
  </si>
  <si>
    <t>Soll_Bau_Strasse</t>
  </si>
  <si>
    <t>Soll_Etage</t>
  </si>
  <si>
    <t>Soll_Raumnummer</t>
  </si>
  <si>
    <t>Soll_Bereich_Abteilung</t>
  </si>
  <si>
    <t>Soll_Benutzer</t>
  </si>
  <si>
    <t>Soll_Seiten_pro_Monat_sw</t>
  </si>
  <si>
    <t>Soll_Seiten_pro_Monat_color</t>
  </si>
  <si>
    <t>Soll_Seiten_pro_Monat_scan</t>
  </si>
  <si>
    <t>Soll_Funktion_Kopie</t>
  </si>
  <si>
    <t>Soll_Funktion_Druck</t>
  </si>
  <si>
    <t>Soll_Funktion_Fax</t>
  </si>
  <si>
    <t>Soll_Funktion_Scan</t>
  </si>
  <si>
    <t>Soll_Papiervorrat_1_Anzahl</t>
  </si>
  <si>
    <t>Soll_Papiervorrat_1_Format</t>
  </si>
  <si>
    <t>Soll_Papiervorrat_1_LCT</t>
  </si>
  <si>
    <t>Soll_Papiervorrat_2_Anzahl</t>
  </si>
  <si>
    <t>Soll_Papiervorrat_2_Format</t>
  </si>
  <si>
    <t>Soll_Papiervorrat_2_LCT</t>
  </si>
  <si>
    <t>Soll_Papiervorrat_3_Anzahl</t>
  </si>
  <si>
    <t>Soll_Papiervorrat_3_Format</t>
  </si>
  <si>
    <t>Soll_Papiervorrat_3_LCT</t>
  </si>
  <si>
    <t>Soll_Papiervorrat_4_Anzahl</t>
  </si>
  <si>
    <t>Soll_Papiervorrat_4_Format</t>
  </si>
  <si>
    <t>Soll_Papiervorrat_4_LCT</t>
  </si>
  <si>
    <t>Soll_Papiervorrat_5_Anzahl</t>
  </si>
  <si>
    <t>Soll_Papiervorrat_5_Format</t>
  </si>
  <si>
    <t>Soll_Papiervorrat_5_LCT</t>
  </si>
  <si>
    <t>Soll_Papiervorrat_6_Anzahl</t>
  </si>
  <si>
    <t>Soll_Papiervorrat_6_Format</t>
  </si>
  <si>
    <t>Soll_Papiervorrat_6_LCT</t>
  </si>
  <si>
    <t>Soll_Papiervorrat_7_Anzahl</t>
  </si>
  <si>
    <t>Soll_Papiervorrat_7_Format</t>
  </si>
  <si>
    <t>Soll_Papiervorrat_7_LCT</t>
  </si>
  <si>
    <t>Soll_genutzt_A6</t>
  </si>
  <si>
    <t>Soll_genutzt_A5</t>
  </si>
  <si>
    <t>Soll_genutzt_A4</t>
  </si>
  <si>
    <t>Soll_genutzt_A3</t>
  </si>
  <si>
    <t>Soll_genutzt_A3Plus</t>
  </si>
  <si>
    <t>Soll_genutzt_A2</t>
  </si>
  <si>
    <t>Soll_genutzt_Folio</t>
  </si>
  <si>
    <t>Soll_Originaleinzug</t>
  </si>
  <si>
    <t>Soll_Originaleinzug_Duplex</t>
  </si>
  <si>
    <t>Soll_Duplex</t>
  </si>
  <si>
    <t>Soll_Muenzer</t>
  </si>
  <si>
    <t>Soll_Hefter</t>
  </si>
  <si>
    <t>Soll_Locher_2fach</t>
  </si>
  <si>
    <t>Soll_Locher_4fach</t>
  </si>
  <si>
    <t>Soll_Sorter_elektronisch</t>
  </si>
  <si>
    <t>Soll_Abdeckmatte</t>
  </si>
  <si>
    <t>Soll_Unterschrank</t>
  </si>
  <si>
    <t>Soll_vertraulichDrucken</t>
  </si>
  <si>
    <t>Soll_Festplatte</t>
  </si>
  <si>
    <t>Soll_Finisher_Blatt</t>
  </si>
  <si>
    <t>Soll_Finisher_Broschuere</t>
  </si>
  <si>
    <t>Soll_Stapel_Blatt</t>
  </si>
  <si>
    <t>Soll_Innenablage_Blatt</t>
  </si>
  <si>
    <t>Soll_Mailbox</t>
  </si>
  <si>
    <t>Soll_Schnittstelle_seriell</t>
  </si>
  <si>
    <t>Soll_Schnittstelle_benutzt_seriell</t>
  </si>
  <si>
    <t>Soll_Schnittstelle_parallel</t>
  </si>
  <si>
    <t>Soll_Schnittstelle_benutzt_parallel</t>
  </si>
  <si>
    <t>Soll_Schnittstelle_Ethernet</t>
  </si>
  <si>
    <t>Soll_Schnittstelle_benutzt_Ethernet</t>
  </si>
  <si>
    <t>Soll_Schnittstelle_USB</t>
  </si>
  <si>
    <t>Soll_Schnittstelle_benutzt_USB</t>
  </si>
  <si>
    <t>Soll_Schnittstelle_WLAN</t>
  </si>
  <si>
    <t>Soll_Schnittstelle_benutzt_WLAN</t>
  </si>
  <si>
    <t>Soll_Schnittstelle_Bluetooth</t>
  </si>
  <si>
    <t>Soll_Schnittstelle_benutzt_Bluetooth</t>
  </si>
  <si>
    <t>Soll_Schnittstelle_sonst1</t>
  </si>
  <si>
    <t>Soll_Schnittstelle_benutzt_sonst1</t>
  </si>
  <si>
    <t>Soll_Schnittstelle_sonst1_Text</t>
  </si>
  <si>
    <t>Soll_Schnittstelle_sonst2</t>
  </si>
  <si>
    <t>Soll_Schnittstelle_benutzt_sonst2</t>
  </si>
  <si>
    <t>Soll_Schnittstelle_sonst2_Text</t>
  </si>
  <si>
    <t>Soll_Emulation_PostScript</t>
  </si>
  <si>
    <t>Soll_Emulation_PostScript_Typ</t>
  </si>
  <si>
    <t>Soll_Emulation_PCL</t>
  </si>
  <si>
    <t>Soll_Emulation_PCL_Typ</t>
  </si>
  <si>
    <t>Soll_Emulation_Barcode</t>
  </si>
  <si>
    <t>Soll_Emulation_Barcode_Typ</t>
  </si>
  <si>
    <t>Soll_Anbindung_Apple</t>
  </si>
  <si>
    <t>Soll_Anbindung_SAP</t>
  </si>
  <si>
    <t>Soll_Anbindung_Unix</t>
  </si>
  <si>
    <t>Soll_Anbindung_DTP</t>
  </si>
  <si>
    <t>Soll_Anbindung_sonstiges_Text</t>
  </si>
  <si>
    <t>Soll_Scanner_Funktionalitaet_to_PC</t>
  </si>
  <si>
    <t>Soll_Scanner_Funktionalitaet_to_Mail</t>
  </si>
  <si>
    <t>Soll_Scanner_Funktionalitaet_to_Folder</t>
  </si>
  <si>
    <t>Soll_sonstiges1_Text</t>
  </si>
  <si>
    <t>Soll_sonstiges2_Text</t>
  </si>
  <si>
    <t>Soll_sonstiges3_Text</t>
  </si>
  <si>
    <t>Soll_sonstiges4_Text</t>
  </si>
  <si>
    <t>Soll_sonstiges5_Text</t>
  </si>
  <si>
    <t>Soll_Notizen</t>
  </si>
  <si>
    <t>Soll_TreppeAufzug</t>
  </si>
  <si>
    <t>xxSystemHersteller</t>
  </si>
  <si>
    <t>xxSystemTyp</t>
  </si>
  <si>
    <t>xxSystemSeriennummer</t>
  </si>
  <si>
    <t>Soll_Netzwerk</t>
  </si>
  <si>
    <t>Soll_Netzwerkname</t>
  </si>
  <si>
    <t>Soll_IP_Adresse</t>
  </si>
  <si>
    <t>Soll_IP_Subnet</t>
  </si>
  <si>
    <t>xxMACAdresse</t>
  </si>
  <si>
    <t>xxSMTP</t>
  </si>
  <si>
    <t>Soll_FaxRufNr</t>
  </si>
  <si>
    <t>Soll_FaxKennung</t>
  </si>
  <si>
    <t>Soll_Amtsholung</t>
  </si>
  <si>
    <t>Soll_Ansprechpartner</t>
  </si>
  <si>
    <t>Soll_TelefonNr</t>
  </si>
  <si>
    <t>Soll_Kostenstelle</t>
  </si>
  <si>
    <t>xxNummerHotline</t>
  </si>
  <si>
    <t>Soll_SonstigesAG</t>
  </si>
  <si>
    <t>xxSonstigesAN</t>
  </si>
  <si>
    <t>Stück</t>
  </si>
  <si>
    <t>Funktion</t>
  </si>
  <si>
    <t>Papier 1</t>
  </si>
  <si>
    <t>Papier 2</t>
  </si>
  <si>
    <t>Papier 3</t>
  </si>
  <si>
    <t>Papier 4</t>
  </si>
  <si>
    <t>Papier 5</t>
  </si>
  <si>
    <t>Papier 6</t>
  </si>
  <si>
    <t>Papier 7</t>
  </si>
  <si>
    <t>Papierformate</t>
  </si>
  <si>
    <t>seriell</t>
  </si>
  <si>
    <t>parallel</t>
  </si>
  <si>
    <t>Ethernet</t>
  </si>
  <si>
    <t>USB</t>
  </si>
  <si>
    <t>WLan</t>
  </si>
  <si>
    <t>Bluetooth</t>
  </si>
  <si>
    <t>sonstiges 1</t>
  </si>
  <si>
    <t>sonstiges 2</t>
  </si>
  <si>
    <t>Sprache</t>
  </si>
  <si>
    <t>Anbindung</t>
  </si>
  <si>
    <t>Netzwerk</t>
  </si>
  <si>
    <t>Ausschreibung</t>
  </si>
  <si>
    <t>System
betrachtet</t>
  </si>
  <si>
    <t>Lfd.-
SOLL-Nr.</t>
  </si>
  <si>
    <t>ersetzt
IST-Nr.</t>
  </si>
  <si>
    <t>Leistungs-
klasse</t>
  </si>
  <si>
    <t>Ausstattungs-
variante lfd.Nr.</t>
  </si>
  <si>
    <t>Ausstattungs-
variante Nr.-LV</t>
  </si>
  <si>
    <t>Teilbetrag-
mtl.</t>
  </si>
  <si>
    <t>Anzahl IST
in SOLL</t>
  </si>
  <si>
    <t xml:space="preserve">S-Art
 </t>
  </si>
  <si>
    <t xml:space="preserve">Standort
 </t>
  </si>
  <si>
    <t>Standort
Straße</t>
  </si>
  <si>
    <t>Standort
Ort</t>
  </si>
  <si>
    <t>Bau/Geb./Werk</t>
  </si>
  <si>
    <t>Etage</t>
  </si>
  <si>
    <t>Raum-
Nr.</t>
  </si>
  <si>
    <t>Benutzer</t>
  </si>
  <si>
    <t>Seiten/
Monat
sw</t>
  </si>
  <si>
    <t>Seiten/
Monat
farbe</t>
  </si>
  <si>
    <t>Seiten/
Monat
scan</t>
  </si>
  <si>
    <t>D</t>
  </si>
  <si>
    <t>F</t>
  </si>
  <si>
    <t>S</t>
  </si>
  <si>
    <t>Blatt</t>
  </si>
  <si>
    <t>Format</t>
  </si>
  <si>
    <t>LCT</t>
  </si>
  <si>
    <t>A6</t>
  </si>
  <si>
    <t>A5</t>
  </si>
  <si>
    <t>A4</t>
  </si>
  <si>
    <t>A3</t>
  </si>
  <si>
    <t>A3+</t>
  </si>
  <si>
    <t>A2</t>
  </si>
  <si>
    <t>Folio</t>
  </si>
  <si>
    <t>Originaleinzug</t>
  </si>
  <si>
    <t>Originaleinzug Duplex</t>
  </si>
  <si>
    <t>Duplexdruck</t>
  </si>
  <si>
    <t>Münzer</t>
  </si>
  <si>
    <t>Hefter</t>
  </si>
  <si>
    <t>Locher 2-fach</t>
  </si>
  <si>
    <t>Locher 4-fach</t>
  </si>
  <si>
    <t>Sorter</t>
  </si>
  <si>
    <t>Abdeckmatte</t>
  </si>
  <si>
    <t>Unterschrank</t>
  </si>
  <si>
    <t>Drucken PIN</t>
  </si>
  <si>
    <t>Festplatte</t>
  </si>
  <si>
    <t>Finisher
-Blatt</t>
  </si>
  <si>
    <t>Fin-Broschüre</t>
  </si>
  <si>
    <t>Stapel-
Blatt</t>
  </si>
  <si>
    <t>2. Ablage
Blatt</t>
  </si>
  <si>
    <t>Mailbox-
Fächer</t>
  </si>
  <si>
    <t>vorhanden</t>
  </si>
  <si>
    <t>angeschlossen</t>
  </si>
  <si>
    <t>PostScript</t>
  </si>
  <si>
    <t>PostScript Typ</t>
  </si>
  <si>
    <t>PCL</t>
  </si>
  <si>
    <t>PCL Typ</t>
  </si>
  <si>
    <t>Barcode</t>
  </si>
  <si>
    <t>Barcode Typ</t>
  </si>
  <si>
    <t>Apple</t>
  </si>
  <si>
    <t>SAP</t>
  </si>
  <si>
    <t>Unix</t>
  </si>
  <si>
    <t>DTP</t>
  </si>
  <si>
    <t>sonstiges</t>
  </si>
  <si>
    <t>Scan to PC</t>
  </si>
  <si>
    <t>Scan to Mail</t>
  </si>
  <si>
    <t>Scan to Folder</t>
  </si>
  <si>
    <t>sonstiges1</t>
  </si>
  <si>
    <t>sonstiges2</t>
  </si>
  <si>
    <t>sonstiges3</t>
  </si>
  <si>
    <t>sonstiges4</t>
  </si>
  <si>
    <t>sonstiges5</t>
  </si>
  <si>
    <t>Bemerkung</t>
  </si>
  <si>
    <t>Zugang über
Treppe oder
Aufzug</t>
  </si>
  <si>
    <t>System-
Hersteller</t>
  </si>
  <si>
    <t>System-Typ</t>
  </si>
  <si>
    <t>System-
Serien-
nummer</t>
  </si>
  <si>
    <t>Netzwerk
(z.Bspl.
Schule/
Verwaltung)</t>
  </si>
  <si>
    <t>Netzwerkname
/Hostname</t>
  </si>
  <si>
    <t>IP-Adresse</t>
  </si>
  <si>
    <t>IP-Subnet</t>
  </si>
  <si>
    <t>MAC-
Adresse</t>
  </si>
  <si>
    <t>SMTP</t>
  </si>
  <si>
    <t>Fax-Ruf-
Nummer</t>
  </si>
  <si>
    <t>Fax-
Kennung</t>
  </si>
  <si>
    <t>Amtsholung</t>
  </si>
  <si>
    <t>Ansprech-
Partner</t>
  </si>
  <si>
    <t>Telefon-Nr.</t>
  </si>
  <si>
    <t>Rechnung
Kostenstelle
Abteilung/FB</t>
  </si>
  <si>
    <t>Nummer
Hotline</t>
  </si>
  <si>
    <t>sonstiges AG</t>
  </si>
  <si>
    <t>sonstiges AN</t>
  </si>
  <si>
    <t>E9CDD6F9ZD264</t>
  </si>
  <si>
    <t>Obersulm - MPS - 1528</t>
  </si>
  <si>
    <t>ja</t>
  </si>
  <si>
    <t>4.3</t>
  </si>
  <si>
    <t>GS Eschenau</t>
  </si>
  <si>
    <t>Bahnhofstraße 30</t>
  </si>
  <si>
    <t>74182 Obersulm - Eschenau</t>
  </si>
  <si>
    <t>1. OG</t>
  </si>
  <si>
    <t>107</t>
  </si>
  <si>
    <t>Computer Raum</t>
  </si>
  <si>
    <t>¨</t>
  </si>
  <si>
    <t>þ</t>
  </si>
  <si>
    <t xml:space="preserve"> </t>
  </si>
  <si>
    <t>EAN 13, 3OF9, FRE3OF9X, FREE3OF9</t>
  </si>
  <si>
    <t>AA6E061BZ22AB</t>
  </si>
  <si>
    <t>OG</t>
  </si>
  <si>
    <t>104</t>
  </si>
  <si>
    <t>Schulsozialarbeit</t>
  </si>
  <si>
    <t>224A8279ZC33B</t>
  </si>
  <si>
    <t>GS Affaltrach</t>
  </si>
  <si>
    <t>Hegelstraße 15</t>
  </si>
  <si>
    <t>74182 Obersulm - Affaltrach</t>
  </si>
  <si>
    <t>105</t>
  </si>
  <si>
    <t>Medienraum</t>
  </si>
  <si>
    <t>B3BE4DCEZ4CEB</t>
  </si>
  <si>
    <t>2. OG</t>
  </si>
  <si>
    <t>204</t>
  </si>
  <si>
    <t>77D5FA66Z3AAD</t>
  </si>
  <si>
    <t>RS Obersulm</t>
  </si>
  <si>
    <t>Pestalozistraße 37</t>
  </si>
  <si>
    <t>74182 Obersulm - Willsbach</t>
  </si>
  <si>
    <t>Sekretariat</t>
  </si>
  <si>
    <t>D61339EDZF9B0</t>
  </si>
  <si>
    <t>DC</t>
  </si>
  <si>
    <t>UG</t>
  </si>
  <si>
    <t>004</t>
  </si>
  <si>
    <t>PC Raum</t>
  </si>
  <si>
    <t>8BA1BA55Z08DB</t>
  </si>
  <si>
    <t>303</t>
  </si>
  <si>
    <t>3F716C55ZD085</t>
  </si>
  <si>
    <t>EG</t>
  </si>
  <si>
    <t>115</t>
  </si>
  <si>
    <t>Technik</t>
  </si>
  <si>
    <t>E37085A7ZA7EA</t>
  </si>
  <si>
    <t>HS Michael-Beheim-Schule</t>
  </si>
  <si>
    <t>Michael-Beheim-Straße 50</t>
  </si>
  <si>
    <t>74182 Obersulm - Sülzbach</t>
  </si>
  <si>
    <t>A 2.01</t>
  </si>
  <si>
    <t>IT Raum Schüler</t>
  </si>
  <si>
    <t>B810A68AZ3581</t>
  </si>
  <si>
    <t>GS Michael-Beheim-Schule</t>
  </si>
  <si>
    <t>C 1.11</t>
  </si>
  <si>
    <t>GS Vorbereitungsraum</t>
  </si>
  <si>
    <t>D622C996ZF4BE</t>
  </si>
  <si>
    <t>nein</t>
  </si>
  <si>
    <t>A-1004</t>
  </si>
  <si>
    <t>Internet Cafe</t>
  </si>
  <si>
    <t>_x000D_
16.07.2026 (hub):_x000D_
entfällt</t>
  </si>
  <si>
    <t>B4175D0DZFBCE</t>
  </si>
  <si>
    <t>Rathaus Bernhardstr. 1</t>
  </si>
  <si>
    <t>Bernhardstraße 1</t>
  </si>
  <si>
    <t>BSB</t>
  </si>
  <si>
    <t>Leitung</t>
  </si>
  <si>
    <t>48441EFAZ9FF4</t>
  </si>
  <si>
    <t>Beratung Rente</t>
  </si>
  <si>
    <t>387689C9Z6C47</t>
  </si>
  <si>
    <t>2</t>
  </si>
  <si>
    <t>Kasse</t>
  </si>
  <si>
    <t>Kassenleitung</t>
  </si>
  <si>
    <t>6FC33492Z6894</t>
  </si>
  <si>
    <t>3</t>
  </si>
  <si>
    <t>Kassenteam</t>
  </si>
  <si>
    <t>10086180Z7543</t>
  </si>
  <si>
    <t>4</t>
  </si>
  <si>
    <t>Kämmerei</t>
  </si>
  <si>
    <t>Team</t>
  </si>
  <si>
    <t>5E409CFAZ7B1B</t>
  </si>
  <si>
    <t>5</t>
  </si>
  <si>
    <t>Vorzimmer</t>
  </si>
  <si>
    <t>7DC62DC1Z288E</t>
  </si>
  <si>
    <t>110</t>
  </si>
  <si>
    <t>Bauamt</t>
  </si>
  <si>
    <t>Rechnungswesen</t>
  </si>
  <si>
    <t>0F45B3F7ZC69B</t>
  </si>
  <si>
    <t>7</t>
  </si>
  <si>
    <t>Steuer</t>
  </si>
  <si>
    <t>BAB2F7C1Z5A73</t>
  </si>
  <si>
    <t>3.4</t>
  </si>
  <si>
    <t>Pforte</t>
  </si>
  <si>
    <t>Kopierraum</t>
  </si>
  <si>
    <t>Alle</t>
  </si>
  <si>
    <t>_x000D_
13.05.2026 (hub):_x000D_
entfällt</t>
  </si>
  <si>
    <t>5EC97F29Z6697</t>
  </si>
  <si>
    <t>14</t>
  </si>
  <si>
    <t>Ordnungsamt</t>
  </si>
  <si>
    <t>Owi</t>
  </si>
  <si>
    <t>OCR-Texterkennung (serverbasiert)</t>
  </si>
  <si>
    <t>8F185DC5Z1984</t>
  </si>
  <si>
    <t>UG 14</t>
  </si>
  <si>
    <t>UG IT Keller</t>
  </si>
  <si>
    <t>IT</t>
  </si>
  <si>
    <t>_x000D_
13.05.2026 (hub):_x000D_
behalten</t>
  </si>
  <si>
    <t>EE91FBDEZ14CC</t>
  </si>
  <si>
    <t>113</t>
  </si>
  <si>
    <t>Hauptamt IT</t>
  </si>
  <si>
    <t>C22DACD2ZC4D7</t>
  </si>
  <si>
    <t>21</t>
  </si>
  <si>
    <t>Schulamt</t>
  </si>
  <si>
    <t>F6E545E7ZFC5C</t>
  </si>
  <si>
    <t>18</t>
  </si>
  <si>
    <t>Besprechung</t>
  </si>
  <si>
    <t>Gutachterausschuss</t>
  </si>
  <si>
    <t>55D0842DZC4A6</t>
  </si>
  <si>
    <t>111</t>
  </si>
  <si>
    <t>Bauakten</t>
  </si>
  <si>
    <t>0858BBC9Z558F</t>
  </si>
  <si>
    <t>109</t>
  </si>
  <si>
    <t>Vereinskopierer</t>
  </si>
  <si>
    <t>3C379336Z2D55</t>
  </si>
  <si>
    <t>Rathauskopierer</t>
  </si>
  <si>
    <t>A77AC419Z1EE3</t>
  </si>
  <si>
    <t>VWST Eschenau</t>
  </si>
  <si>
    <t>Schloßstraße 8</t>
  </si>
  <si>
    <t>Eschenau, OV</t>
  </si>
  <si>
    <t>Geschäftsstelle</t>
  </si>
  <si>
    <t>BA7EC089Z4F8C</t>
  </si>
  <si>
    <t>VWST Suelzbach</t>
  </si>
  <si>
    <t>Hauptstraße 2</t>
  </si>
  <si>
    <t>Sülzbach, OV</t>
  </si>
  <si>
    <t>EA38D995Z9D8E</t>
  </si>
  <si>
    <t>VWST Willsbach</t>
  </si>
  <si>
    <t>Marktplatz 2</t>
  </si>
  <si>
    <t>Willsbach, OV</t>
  </si>
  <si>
    <t>4647412CZ8B43</t>
  </si>
  <si>
    <t>Bauhof in Willsbach</t>
  </si>
  <si>
    <t>Robert-Bosch-Straße 9</t>
  </si>
  <si>
    <t>Bauhof Willsbach</t>
  </si>
  <si>
    <t>Bauhofleitung</t>
  </si>
  <si>
    <t>3CC4F5C4Z2A45</t>
  </si>
  <si>
    <t>Buecherei</t>
  </si>
  <si>
    <t>Rathausgasse 2</t>
  </si>
  <si>
    <t>Bücherei Wo-Ku</t>
  </si>
  <si>
    <t>B3EB7CEDZ9349</t>
  </si>
  <si>
    <t>Feuerwehr - Standort 1</t>
  </si>
  <si>
    <t>Affaltracher Straße 40</t>
  </si>
  <si>
    <t>Feuerwehr, Standort 1</t>
  </si>
  <si>
    <t>Gerätewart</t>
  </si>
  <si>
    <t>F49C1DD1Z8373</t>
  </si>
  <si>
    <t>Polizei</t>
  </si>
  <si>
    <t>Polizeiposten</t>
  </si>
  <si>
    <t>_x000D_
13.05.2026 (hub):_x000D_
wird entfallen</t>
  </si>
  <si>
    <t>D881A90EZEA07</t>
  </si>
  <si>
    <t>Volkshochschule Unterland</t>
  </si>
  <si>
    <t>Rohrendorfer Platz 2</t>
  </si>
  <si>
    <t>Volkshochschule Büro</t>
  </si>
  <si>
    <t>VHS</t>
  </si>
  <si>
    <t>23B6803EZC75A</t>
  </si>
  <si>
    <t>Foyer</t>
  </si>
  <si>
    <t>Bücherei Foyer</t>
  </si>
  <si>
    <t>Bücherei</t>
  </si>
  <si>
    <t>6CE1B5C7Z119A</t>
  </si>
  <si>
    <t>3.5</t>
  </si>
  <si>
    <t>A 0.02</t>
  </si>
  <si>
    <t>Kopierraum GMS</t>
  </si>
  <si>
    <t>Kollegium</t>
  </si>
  <si>
    <t>_x000D_
16.07.2026 (hub):_x000D_
KC-Schule</t>
  </si>
  <si>
    <t>CCB10E6EZ9388</t>
  </si>
  <si>
    <t>1.OG</t>
  </si>
  <si>
    <t>425CDCA3Z0B3B</t>
  </si>
  <si>
    <t>102</t>
  </si>
  <si>
    <t>Lehrerzimmer</t>
  </si>
  <si>
    <t>8627AB71ZAB0B</t>
  </si>
  <si>
    <t>S Käthe-Kollwitz-Schule</t>
  </si>
  <si>
    <t>Heilbronner Straße 66</t>
  </si>
  <si>
    <t>74182 Obersulm - Weiler</t>
  </si>
  <si>
    <t>Lehrmittel</t>
  </si>
  <si>
    <t>2C4CFF4DZ241F</t>
  </si>
  <si>
    <t>Flur Verwaltung</t>
  </si>
  <si>
    <t>Schulverwaltung</t>
  </si>
  <si>
    <t>0ED21E91Z4C7E</t>
  </si>
  <si>
    <t>02</t>
  </si>
  <si>
    <t>010FB9DBZ3A8D</t>
  </si>
  <si>
    <t>Vorbereitungsraum</t>
  </si>
  <si>
    <t>34622F76ZFC99</t>
  </si>
  <si>
    <t>GMS Kopierraum rechts</t>
  </si>
  <si>
    <t>FBA59D17ZF8CD</t>
  </si>
  <si>
    <t>A 0.005/1</t>
  </si>
  <si>
    <t>GMS Konrektorat</t>
  </si>
  <si>
    <t>5113D5FCZ096C</t>
  </si>
  <si>
    <t>A 0.005/3</t>
  </si>
  <si>
    <t>GMS Rektor</t>
  </si>
  <si>
    <t>Rektorat</t>
  </si>
  <si>
    <t>240942D7Z690D</t>
  </si>
  <si>
    <t>A 0.005/2</t>
  </si>
  <si>
    <t>016D2684ZDE35</t>
  </si>
  <si>
    <t>Hauptamt</t>
  </si>
  <si>
    <t>Pressestelle</t>
  </si>
  <si>
    <t>88D83663Z906F</t>
  </si>
  <si>
    <t>Empfang</t>
  </si>
  <si>
    <t>BEC83E2DZ1727</t>
  </si>
  <si>
    <t>103</t>
  </si>
  <si>
    <t>04785DA3Z89CA</t>
  </si>
  <si>
    <t>Gruppenkläranlage</t>
  </si>
  <si>
    <t>_x000D_
13.05.2026 (hub):_x000D_
wird nicht ausgeschrieben</t>
  </si>
  <si>
    <t>66D5CAC6Z880C</t>
  </si>
  <si>
    <t>Freibad Obersulm</t>
  </si>
  <si>
    <t>Silbergrubenstraße 61</t>
  </si>
  <si>
    <t>Freibad Team</t>
  </si>
  <si>
    <t>F14A6F3DZE728</t>
  </si>
  <si>
    <t>Kiga Kinderkrippe</t>
  </si>
  <si>
    <t>Michelbachstraße 22</t>
  </si>
  <si>
    <t>Büro</t>
  </si>
  <si>
    <t>Büro EG</t>
  </si>
  <si>
    <t>Team 1 und 2</t>
  </si>
  <si>
    <t>C85EE90DZB973</t>
  </si>
  <si>
    <t>Büro OG</t>
  </si>
  <si>
    <t>Team 3 und 4</t>
  </si>
  <si>
    <t>8C62A60AZD9BE</t>
  </si>
  <si>
    <t>29B268B0Z8750</t>
  </si>
  <si>
    <t>Rektor</t>
  </si>
  <si>
    <t>26AA5A13Z616E</t>
  </si>
  <si>
    <t>106</t>
  </si>
  <si>
    <t>B807E96BZ6706</t>
  </si>
  <si>
    <t>5DDA6DA2ZEC40</t>
  </si>
  <si>
    <t>GTB GS Affaltrach</t>
  </si>
  <si>
    <t>GTB</t>
  </si>
  <si>
    <t>Team GTB</t>
  </si>
  <si>
    <t>_x000D_
16.07.2026 (hub):_x000D_
Standort GTB GS Affaltrach</t>
  </si>
  <si>
    <t>BE945187Z845D</t>
  </si>
  <si>
    <t>Kiga Am Rathaus</t>
  </si>
  <si>
    <t>Am Rathaus 6</t>
  </si>
  <si>
    <t>Büro Kindergarten</t>
  </si>
  <si>
    <t>6BF479D6ZA644</t>
  </si>
  <si>
    <t>Kiga Am Rohrendorfer Platz</t>
  </si>
  <si>
    <t>FD27D822Z16D2</t>
  </si>
  <si>
    <t>Kiga Bahnhoffussweg</t>
  </si>
  <si>
    <t>Bahnhoffussweg 5</t>
  </si>
  <si>
    <t>793E72F9ZD50E</t>
  </si>
  <si>
    <t>Kiga Eichelberg</t>
  </si>
  <si>
    <t>Eichstraße 19</t>
  </si>
  <si>
    <t>74182 Obersulm - Eichelberg</t>
  </si>
  <si>
    <t>_x000D_
03.07.2026 (hub):_x000D_
entfällt, da dopplet_x000D_
SOLL-0097</t>
  </si>
  <si>
    <t>C9AE07B9Z72FB</t>
  </si>
  <si>
    <t>Kiga Eschenau</t>
  </si>
  <si>
    <t>Wilhelm-Busch-Weg 23</t>
  </si>
  <si>
    <t>597B5CD2ZB26D</t>
  </si>
  <si>
    <t>Kiga Karoline-Schnizler</t>
  </si>
  <si>
    <t>Breitäcker 40</t>
  </si>
  <si>
    <t>1CAD688CZ430C</t>
  </si>
  <si>
    <t>Kiga Kinderhaus Obersulm</t>
  </si>
  <si>
    <t>Kiga Kinderhaus</t>
  </si>
  <si>
    <t>_x000D_
21.07.2026 (hub):_x000D_
entfällt, da doppelt</t>
  </si>
  <si>
    <t>9BAAB5CFZ00C6</t>
  </si>
  <si>
    <t>Kiga Siebenmorgenweg</t>
  </si>
  <si>
    <t>Siebenmorgenweg 8</t>
  </si>
  <si>
    <t>9D9B4BBAZFBBA</t>
  </si>
  <si>
    <t>Kiga Suelzbach</t>
  </si>
  <si>
    <t>Oberer Weg 5</t>
  </si>
  <si>
    <t>Kiga Sülzbach</t>
  </si>
  <si>
    <t>_x000D_
03.07.2026 (hub):_x000D_
entfällt, da dopplet_x000D_
SOLL-0098</t>
  </si>
  <si>
    <t>2DA4E261Z2AAF</t>
  </si>
  <si>
    <t>Kiga Wasenstrasse</t>
  </si>
  <si>
    <t>Wasenstraße 6</t>
  </si>
  <si>
    <t>Kiga Wasenstraße</t>
  </si>
  <si>
    <t>AA3E5E39Z0208</t>
  </si>
  <si>
    <t>Jugendreferat</t>
  </si>
  <si>
    <t>Raiffeisenstraße 40</t>
  </si>
  <si>
    <t>33FDAD2BZD318</t>
  </si>
  <si>
    <t>Jugendhaus Willsbach</t>
  </si>
  <si>
    <t>Jugendhaus</t>
  </si>
  <si>
    <t>_x000D_
03.07.2026 (hub):_x000D_
entfällt,, da doppelt</t>
  </si>
  <si>
    <t>EE9ABBB6Z53A8</t>
  </si>
  <si>
    <t>SportCentrum</t>
  </si>
  <si>
    <t>August-Thalheimer-Straße 4</t>
  </si>
  <si>
    <t>SportCentrum Obersulm</t>
  </si>
  <si>
    <t>Hausmeister</t>
  </si>
  <si>
    <t>F8B870B6Z2233</t>
  </si>
  <si>
    <t>Feuerwehr - Standort 2</t>
  </si>
  <si>
    <t>Bödemle 1</t>
  </si>
  <si>
    <t>Feuerwehr, Standort 2</t>
  </si>
  <si>
    <t>FD591D12Z53EF</t>
  </si>
  <si>
    <t>01</t>
  </si>
  <si>
    <t>E856D7D6Z24BB</t>
  </si>
  <si>
    <t>22</t>
  </si>
  <si>
    <t>Standesamt</t>
  </si>
  <si>
    <t>E42F6CE7Z9ECB</t>
  </si>
  <si>
    <t>D19209BDZ45D4</t>
  </si>
  <si>
    <t>Teambüro OG</t>
  </si>
  <si>
    <t>CF282E69ZFF48</t>
  </si>
  <si>
    <t>10</t>
  </si>
  <si>
    <t>Buchhaltung Zweckverbaend</t>
  </si>
  <si>
    <t>_x000D_
03.07.2026 (hub): _x000D_
entfällt, da dopplet IST-0115 und/oder IST -0116_x000D_
03.07.2026 (hub):_x000D_
ist umgezogen</t>
  </si>
  <si>
    <t>8856BC84ZB536</t>
  </si>
  <si>
    <t>Kiga Kinderhaus Silbergrube</t>
  </si>
  <si>
    <t>Silbergrubenstraße 6</t>
  </si>
  <si>
    <t>Kiga Silbergrube</t>
  </si>
  <si>
    <t>83398483Z52A6</t>
  </si>
  <si>
    <t>5A7FB5C6ZC19F</t>
  </si>
  <si>
    <t>7A1D0722Z286A</t>
  </si>
  <si>
    <t>VWST Eichelberg</t>
  </si>
  <si>
    <t>Kelterstraße 29</t>
  </si>
  <si>
    <t>Eichelberg, OV</t>
  </si>
  <si>
    <t>560AC301ZEDE8</t>
  </si>
  <si>
    <t>VWST Weiler</t>
  </si>
  <si>
    <t>Heilbronner Straße 58</t>
  </si>
  <si>
    <t>Weiler, OV</t>
  </si>
  <si>
    <t>4EB756AFZ2F8B</t>
  </si>
  <si>
    <t>03</t>
  </si>
  <si>
    <t>4EC9824DZ4D1E</t>
  </si>
  <si>
    <t>54F9CCB4Z06BD</t>
  </si>
  <si>
    <t>20</t>
  </si>
  <si>
    <t>Kindertagesstätten</t>
  </si>
  <si>
    <t>11D95869Z636F</t>
  </si>
  <si>
    <t>Beratungsstelle Frühförderung</t>
  </si>
  <si>
    <t>A 0 02</t>
  </si>
  <si>
    <t>GMS Lehrerzimmer</t>
  </si>
  <si>
    <t>E0ABF731Z48DF</t>
  </si>
  <si>
    <t>Betriebshof Naherholungsgebiet am Breitenauer See</t>
  </si>
  <si>
    <t>E424A5AAZ76B2</t>
  </si>
  <si>
    <t>Team Verwaltung</t>
  </si>
  <si>
    <t>_x000D_
16.07.2026 (hub):_x000D_
Standort: GS Affaltrach</t>
  </si>
  <si>
    <t>FF147111ZBD02</t>
  </si>
  <si>
    <t>_x000D_
16.07.2026 (hub):_x000D_
GTB !</t>
  </si>
  <si>
    <t>E6F3D7A0Z972E</t>
  </si>
  <si>
    <t>Sekretärin</t>
  </si>
  <si>
    <t>150D88F4Z9495</t>
  </si>
  <si>
    <t>B0602E86ZFB10</t>
  </si>
  <si>
    <t>C 1.09</t>
  </si>
  <si>
    <t>Ganztagesbetreuung</t>
  </si>
  <si>
    <t>A3703314ZD30D</t>
  </si>
  <si>
    <t>Musikschule Obersulm</t>
  </si>
  <si>
    <t>Musikschule Büro</t>
  </si>
  <si>
    <t>1B456F95ZA342</t>
  </si>
  <si>
    <t>Feuerwehr - Standort 3</t>
  </si>
  <si>
    <t>Hauptstraße 2-4</t>
  </si>
  <si>
    <t>Feuerwehr, Standort 3</t>
  </si>
  <si>
    <t>282DC4BCZACD2</t>
  </si>
  <si>
    <t>_x000D_
03.07.2026 (hub):_x000D_
doppelt mit SOLL-0064</t>
  </si>
  <si>
    <t>1F99A517ZF2DB</t>
  </si>
  <si>
    <t>Kindergarten Oberer Weg</t>
  </si>
  <si>
    <t>_x000D_
03.07.2026 (hub):_x000D_
korrekt</t>
  </si>
  <si>
    <t>6E3337D7ZBB85</t>
  </si>
  <si>
    <t>Kiga Michelbachstraße</t>
  </si>
  <si>
    <t>Michelbachstraße 20</t>
  </si>
  <si>
    <t>Teambüro</t>
  </si>
  <si>
    <t>A62487D2ZE892</t>
  </si>
  <si>
    <t>Kinderhaus Michelbachstraße</t>
  </si>
  <si>
    <t>OG Leitung</t>
  </si>
  <si>
    <t>59BBF04DZ3681</t>
  </si>
  <si>
    <t>Kinderhaus Postwiese Kita</t>
  </si>
  <si>
    <t>Teambüro EG</t>
  </si>
  <si>
    <t>F9D8D60CZ1A24</t>
  </si>
  <si>
    <t>C0937F5DZFAA7</t>
  </si>
  <si>
    <t>Controlling</t>
  </si>
  <si>
    <t>A08C8952Z87DC</t>
  </si>
  <si>
    <t>11</t>
  </si>
  <si>
    <t>Leitung Zweckverbaende</t>
  </si>
  <si>
    <t>777B0C2BZ3CA5</t>
  </si>
  <si>
    <t>BSB Foyer</t>
  </si>
  <si>
    <t>A82D3193Z9D8F</t>
  </si>
  <si>
    <t>Naherholungszweckverband</t>
  </si>
  <si>
    <t>Betriebshof</t>
  </si>
  <si>
    <t>Herr Sammet</t>
  </si>
  <si>
    <t>1FD18B08Z2527</t>
  </si>
  <si>
    <t>JH Willsbach, Raiffeisenstr. 40, OG, Büro Leitung</t>
  </si>
  <si>
    <t>0BE6DF9BZ2F7D</t>
  </si>
  <si>
    <t>EAD6744AZ1418</t>
  </si>
  <si>
    <t>120</t>
  </si>
  <si>
    <t>Liegenschaften</t>
  </si>
  <si>
    <t>AAA5B613Z260B</t>
  </si>
  <si>
    <t>24</t>
  </si>
  <si>
    <t>Personalamt</t>
  </si>
  <si>
    <t>B1FDBA17ZD6AF</t>
  </si>
  <si>
    <t>9</t>
  </si>
  <si>
    <t>45F7E148ZE1CE</t>
  </si>
  <si>
    <t>118</t>
  </si>
  <si>
    <t>DD169697ZB29F</t>
  </si>
  <si>
    <t>A6CF41DBZC4A0</t>
  </si>
  <si>
    <t>Bürgermeister</t>
  </si>
  <si>
    <t>26B99E16Z5AEF</t>
  </si>
  <si>
    <t>officeanalyzer</t>
  </si>
  <si>
    <t>Auftragswertschätzung</t>
  </si>
  <si>
    <t>Leistungsklasse</t>
  </si>
  <si>
    <t>System-Hersteller</t>
  </si>
  <si>
    <t>Volumen mtl. sw</t>
  </si>
  <si>
    <t>Volumen mtl. color</t>
  </si>
  <si>
    <t>Volumen mtl. scan</t>
  </si>
  <si>
    <r>
      <t>Teilbetrag mtl.</t>
    </r>
    <r>
      <rPr>
        <b/>
        <sz val="11"/>
        <color theme="1"/>
        <rFont val="Calibri"/>
        <family val="2"/>
        <scheme val="minor"/>
      </rPr>
      <t xml:space="preserve">
Preis/Seite</t>
    </r>
  </si>
  <si>
    <t>Betrag mtl.</t>
  </si>
  <si>
    <t>Kosten auf
Laufzeit
mit Volumen</t>
  </si>
  <si>
    <t>Kosten auf
Laufzeit
ohne Volumen</t>
  </si>
  <si>
    <t>Kosten auf
48 Monate
mit Volumen</t>
  </si>
  <si>
    <t>Kosten auf
48 Monate
ohne Volumen</t>
  </si>
  <si>
    <t>LOS: 1</t>
  </si>
  <si>
    <t>4.1.1.1</t>
  </si>
  <si>
    <t>D   (A4)</t>
  </si>
  <si>
    <t>4.1.2.1</t>
  </si>
  <si>
    <t>DC   (A4)</t>
  </si>
  <si>
    <t>4.1.3.1</t>
  </si>
  <si>
    <t>K   (A3)</t>
  </si>
  <si>
    <t>4.1.3.2</t>
  </si>
  <si>
    <t>4.1.4.1</t>
  </si>
  <si>
    <t>KC   (A3)</t>
  </si>
  <si>
    <t>4.1.4.2</t>
  </si>
  <si>
    <t>4.1.5.1</t>
  </si>
  <si>
    <t>4.1.6.1</t>
  </si>
  <si>
    <t>KC   (A4)</t>
  </si>
  <si>
    <t>4.1.6.2</t>
  </si>
  <si>
    <t>4.1.6.3</t>
  </si>
  <si>
    <t>4.1.6.4</t>
  </si>
  <si>
    <t>4.1.6.5</t>
  </si>
  <si>
    <t>4.1.6.6</t>
  </si>
  <si>
    <t>4.1.6.7</t>
  </si>
  <si>
    <t>4.1.6.8</t>
  </si>
  <si>
    <t>MIETE</t>
  </si>
  <si>
    <t>Volumen scan</t>
  </si>
  <si>
    <t>VOLUMEN</t>
  </si>
  <si>
    <t>Pull-Printing</t>
  </si>
  <si>
    <t>Scan + OCR</t>
  </si>
  <si>
    <t>Accounting</t>
  </si>
  <si>
    <t>SOFTWARE</t>
  </si>
  <si>
    <t>mtl. Mietkosten (netto)</t>
  </si>
  <si>
    <t>Laufzeit</t>
  </si>
  <si>
    <t>aktueller Schwellenwert</t>
  </si>
  <si>
    <t>19.08.2026</t>
  </si>
  <si>
    <t>Preisblatt</t>
  </si>
  <si>
    <t>OCR-Texterkennung</t>
  </si>
  <si>
    <t>Anforderungen siehe Leistungsverzeichnisse.</t>
  </si>
  <si>
    <t>Siehe Vergabe-Unterlagen.</t>
  </si>
  <si>
    <t>Abrechnung erfolgt nach Effektiv-Volumen.</t>
  </si>
  <si>
    <t>Keine Mindestabnahme.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</si>
</sst>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]_-;\-* #,##0.00\ [$€]_-;_-* &quot;-&quot;??\ [$€]_-;_-@_-"/>
    <numFmt numFmtId="165" formatCode="#,##0.00\ \€"/>
    <numFmt numFmtId="166" formatCode="#,##0.00\ &quot;€&quot;"/>
    <numFmt numFmtId="167" formatCode="#,##0.00000\ \€"/>
    <numFmt numFmtId="168" formatCode="#,##0.00\ _€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Arial"/>
      <family val="2"/>
    </font>
    <font>
      <sz val="11"/>
      <color theme="1"/>
      <name val="Webdings"/>
      <family val="1"/>
      <charset val="2"/>
    </font>
    <font>
      <b/>
      <sz val="11"/>
      <color theme="1"/>
      <name val="Calibri"/>
      <family val="2"/>
      <scheme val="minor"/>
    </font>
    <font>
      <sz val="32"/>
      <color theme="1"/>
      <name val="Webdings"/>
      <family val="1"/>
      <charset val="2"/>
    </font>
    <font>
      <b/>
      <sz val="20"/>
      <color rgb="FF49494E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sz val="11"/>
      <color rgb="FF000000"/>
      <name val="Calibri"/>
      <family val="2"/>
    </font>
    <font>
      <b/>
      <sz val="20"/>
      <color indexed="12"/>
      <name val="Calibri"/>
      <family val="2"/>
      <scheme val="minor"/>
    </font>
    <font>
      <b/>
      <sz val="11"/>
      <name val="Arial"/>
      <family val="2"/>
    </font>
    <font>
      <b/>
      <sz val="16"/>
      <name val="Arial"/>
      <family val="2"/>
    </font>
    <font>
      <sz val="8"/>
      <name val="Calibri"/>
      <family val="2"/>
      <scheme val="minor"/>
    </font>
    <font>
      <sz val="8"/>
      <color rgb="FF000000"/>
      <name val="Segoe UI"/>
      <family val="2"/>
    </font>
    <font>
      <b/>
      <sz val="20"/>
      <color rgb="FF49494E"/>
      <name val="Calibri"/>
      <family val="2"/>
      <scheme val="minor"/>
    </font>
    <font>
      <b/>
      <sz val="11"/>
      <color rgb="FF49494E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4"/>
      <color theme="0"/>
      <name val="Arial"/>
      <family val="2"/>
    </font>
    <font>
      <sz val="11"/>
      <color theme="1"/>
      <name val="Wingdings"/>
      <charset val="2"/>
    </font>
  </fonts>
  <fills count="5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36"/>
        <bgColor indexed="36"/>
      </patternFill>
    </fill>
    <fill>
      <patternFill patternType="solid">
        <fgColor indexed="46"/>
        <bgColor indexed="46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F2F2F2"/>
        <bgColor rgb="FFF2F2F2"/>
      </patternFill>
    </fill>
    <fill>
      <patternFill patternType="solid">
        <fgColor rgb="FFFFCC99"/>
        <bgColor rgb="FFFFCC99"/>
      </patternFill>
    </fill>
    <fill>
      <patternFill patternType="solid">
        <fgColor rgb="FFC6EFCE"/>
        <bgColor rgb="FFC6EFCE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  <fill>
      <patternFill patternType="solid">
        <fgColor rgb="FFA5A5A5"/>
        <bgColor rgb="FFA5A5A5"/>
      </patternFill>
    </fill>
    <fill>
      <patternFill patternType="solid">
        <fgColor rgb="FFD2E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49494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29" fillId="0" borderId="0"/>
    <xf numFmtId="0" fontId="28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  <xf numFmtId="0" fontId="35" fillId="0" borderId="0"/>
    <xf numFmtId="0" fontId="31" fillId="0" borderId="0"/>
    <xf numFmtId="0" fontId="27" fillId="0" borderId="0"/>
    <xf numFmtId="0" fontId="26" fillId="0" borderId="0"/>
    <xf numFmtId="0" fontId="25" fillId="0" borderId="0"/>
    <xf numFmtId="0" fontId="39" fillId="0" borderId="1" applyNumberFormat="0" applyFill="0" applyAlignment="0" applyProtection="0"/>
    <xf numFmtId="0" fontId="40" fillId="0" borderId="2" applyNumberFormat="0" applyFill="0" applyAlignment="0" applyProtection="0"/>
    <xf numFmtId="0" fontId="41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48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24" fillId="0" borderId="0"/>
    <xf numFmtId="9" fontId="24" fillId="0" borderId="0" applyFont="0" applyFill="0" applyBorder="0" applyAlignment="0" applyProtection="0"/>
    <xf numFmtId="0" fontId="34" fillId="0" borderId="0"/>
    <xf numFmtId="0" fontId="33" fillId="9" borderId="0" applyNumberFormat="0" applyBorder="0" applyAlignment="0" applyProtection="0"/>
    <xf numFmtId="0" fontId="24" fillId="2" borderId="0" applyNumberFormat="0" applyBorder="0" applyAlignment="0" applyProtection="0"/>
    <xf numFmtId="0" fontId="24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6" borderId="0" applyNumberFormat="0" applyBorder="0" applyAlignment="0" applyProtection="0"/>
    <xf numFmtId="0" fontId="24" fillId="7" borderId="0" applyNumberFormat="0" applyBorder="0" applyAlignment="0" applyProtection="0"/>
    <xf numFmtId="0" fontId="24" fillId="17" borderId="0" applyNumberFormat="0" applyBorder="0" applyAlignment="0" applyProtection="0"/>
    <xf numFmtId="0" fontId="33" fillId="6" borderId="0" applyNumberFormat="0" applyBorder="0" applyAlignment="0" applyProtection="0"/>
    <xf numFmtId="0" fontId="3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3" fillId="8" borderId="0" applyNumberFormat="0" applyBorder="0" applyAlignment="0" applyProtection="0"/>
    <xf numFmtId="0" fontId="46" fillId="25" borderId="5" applyNumberFormat="0" applyAlignment="0" applyProtection="0"/>
    <xf numFmtId="0" fontId="47" fillId="25" borderId="4" applyNumberFormat="0" applyAlignment="0" applyProtection="0"/>
    <xf numFmtId="0" fontId="38" fillId="0" borderId="0" applyNumberFormat="0" applyFill="0" applyBorder="0" applyAlignment="0" applyProtection="0"/>
    <xf numFmtId="0" fontId="45" fillId="26" borderId="4" applyNumberFormat="0" applyAlignment="0" applyProtection="0"/>
    <xf numFmtId="0" fontId="42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44" fillId="31" borderId="0" applyNumberFormat="0" applyBorder="0" applyAlignment="0" applyProtection="0"/>
    <xf numFmtId="0" fontId="34" fillId="32" borderId="8" applyNumberFormat="0" applyFont="0" applyAlignment="0" applyProtection="0"/>
    <xf numFmtId="0" fontId="43" fillId="33" borderId="0" applyNumberFormat="0" applyBorder="0" applyAlignment="0" applyProtection="0"/>
    <xf numFmtId="0" fontId="37" fillId="34" borderId="7" applyNumberFormat="0" applyAlignment="0" applyProtection="0"/>
    <xf numFmtId="0" fontId="35" fillId="0" borderId="0"/>
    <xf numFmtId="0" fontId="31" fillId="0" borderId="0"/>
    <xf numFmtId="0" fontId="49" fillId="0" borderId="0" applyNumberFormat="0" applyFill="0" applyBorder="0" applyAlignment="0" applyProtection="0"/>
    <xf numFmtId="0" fontId="35" fillId="0" borderId="0"/>
    <xf numFmtId="0" fontId="31" fillId="0" borderId="0"/>
    <xf numFmtId="0" fontId="51" fillId="0" borderId="0"/>
    <xf numFmtId="0" fontId="31" fillId="0" borderId="0"/>
    <xf numFmtId="0" fontId="24" fillId="0" borderId="0"/>
    <xf numFmtId="0" fontId="53" fillId="0" borderId="0" applyNumberForma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49" fillId="0" borderId="0" applyNumberForma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535">
    <xf numFmtId="0" fontId="0" fillId="0" borderId="0" xfId="0"/>
    <xf numFmtId="0" fontId="58" fillId="0" borderId="0" xfId="60" applyFont="1"/>
    <xf numFmtId="0" fontId="49" fillId="0" borderId="0" xfId="70" applyBorder="1" applyAlignment="1" applyProtection="1">
      <alignment horizontal="left" vertical="top"/>
      <protection hidden="1"/>
    </xf>
    <xf numFmtId="0" fontId="56" fillId="0" borderId="0" xfId="71" applyFont="1" applyAlignment="1" applyProtection="1">
      <alignment horizontal="left" vertical="top"/>
      <protection hidden="1"/>
    </xf>
    <xf numFmtId="0" fontId="56" fillId="0" borderId="0" xfId="71" applyFont="1" applyAlignment="1" applyProtection="1">
      <alignment horizontal="center" vertical="top"/>
      <protection hidden="1"/>
    </xf>
    <xf numFmtId="0" fontId="31" fillId="0" borderId="0" xfId="71" applyAlignment="1" applyProtection="1">
      <alignment vertical="top"/>
      <protection hidden="1"/>
    </xf>
    <xf numFmtId="0" fontId="31" fillId="0" borderId="0" xfId="71" applyAlignment="1" applyProtection="1">
      <alignment horizontal="center" vertical="top"/>
      <protection hidden="1"/>
    </xf>
    <xf numFmtId="0" fontId="63" fillId="0" borderId="0" xfId="71" applyFont="1" applyAlignment="1" applyProtection="1">
      <alignment vertical="top"/>
      <protection hidden="1"/>
    </xf>
    <xf numFmtId="0" fontId="63" fillId="0" borderId="0" xfId="71" applyFont="1" applyAlignment="1" applyProtection="1">
      <alignment horizontal="left" vertical="top"/>
      <protection hidden="1"/>
    </xf>
    <xf numFmtId="0" fontId="63" fillId="0" borderId="0" xfId="71" applyFont="1" applyAlignment="1" applyProtection="1">
      <alignment horizontal="center" vertical="top"/>
      <protection hidden="1"/>
    </xf>
    <xf numFmtId="0" fontId="56" fillId="0" borderId="0" xfId="71" applyFont="1" applyAlignment="1" applyProtection="1">
      <alignment vertical="top"/>
      <protection hidden="1"/>
    </xf>
    <xf numFmtId="0" fontId="56" fillId="40" borderId="25" xfId="71" applyFont="1" applyFill="1" applyBorder="1" applyAlignment="1" applyProtection="1">
      <alignment horizontal="center" vertical="top" wrapText="1"/>
      <protection hidden="1"/>
    </xf>
    <xf numFmtId="0" fontId="56" fillId="40" borderId="26" xfId="71" applyFont="1" applyFill="1" applyBorder="1" applyAlignment="1" applyProtection="1">
      <alignment horizontal="center" vertical="top" wrapText="1"/>
      <protection hidden="1"/>
    </xf>
    <xf numFmtId="0" fontId="56" fillId="40" borderId="26" xfId="71" applyFont="1" applyFill="1" applyBorder="1" applyAlignment="1" applyProtection="1">
      <alignment horizontal="center" vertical="top"/>
      <protection hidden="1"/>
    </xf>
    <xf numFmtId="0" fontId="56" fillId="40" borderId="27" xfId="71" applyFont="1" applyFill="1" applyBorder="1" applyAlignment="1" applyProtection="1">
      <alignment horizontal="center" vertical="top"/>
      <protection hidden="1"/>
    </xf>
    <xf numFmtId="0" fontId="56" fillId="41" borderId="26" xfId="71" applyFont="1" applyFill="1" applyBorder="1" applyAlignment="1" applyProtection="1">
      <alignment horizontal="center" vertical="top" wrapText="1"/>
      <protection hidden="1"/>
    </xf>
    <xf numFmtId="0" fontId="56" fillId="41" borderId="27" xfId="71" applyFont="1" applyFill="1" applyBorder="1" applyAlignment="1" applyProtection="1">
      <alignment horizontal="center" vertical="top" wrapText="1"/>
      <protection hidden="1"/>
    </xf>
    <xf numFmtId="0" fontId="56" fillId="0" borderId="0" xfId="71" applyFont="1" applyAlignment="1" applyProtection="1">
      <alignment horizontal="center" vertical="top" wrapText="1"/>
      <protection hidden="1"/>
    </xf>
    <xf numFmtId="0" fontId="31" fillId="0" borderId="0" xfId="71" applyAlignment="1" applyProtection="1">
      <alignment horizontal="left" vertical="top"/>
      <protection hidden="1"/>
    </xf>
    <xf numFmtId="0" fontId="56" fillId="39" borderId="23" xfId="71" applyFont="1" applyFill="1" applyBorder="1" applyAlignment="1" applyProtection="1">
      <alignment vertical="top"/>
      <protection hidden="1"/>
    </xf>
    <xf numFmtId="0" fontId="56" fillId="0" borderId="19" xfId="71" applyFont="1" applyBorder="1" applyAlignment="1" applyProtection="1">
      <alignment horizontal="left" vertical="top"/>
      <protection hidden="1"/>
    </xf>
    <xf numFmtId="0" fontId="31" fillId="0" borderId="19" xfId="71" applyBorder="1" applyAlignment="1" applyProtection="1">
      <alignment horizontal="left" vertical="top"/>
      <protection hidden="1"/>
    </xf>
    <xf numFmtId="0" fontId="31" fillId="0" borderId="19" xfId="71" applyBorder="1" applyAlignment="1" applyProtection="1">
      <alignment vertical="top"/>
      <protection hidden="1"/>
    </xf>
    <xf numFmtId="0" fontId="31" fillId="0" borderId="20" xfId="71" applyBorder="1" applyAlignment="1" applyProtection="1">
      <alignment vertical="top"/>
      <protection hidden="1"/>
    </xf>
    <xf numFmtId="49" fontId="31" fillId="39" borderId="33" xfId="71" applyNumberFormat="1" applyFill="1" applyBorder="1" applyAlignment="1" applyProtection="1">
      <alignment vertical="top"/>
      <protection hidden="1"/>
    </xf>
    <xf numFmtId="0" fontId="56" fillId="47" borderId="23" xfId="71" applyFont="1" applyFill="1" applyBorder="1" applyAlignment="1" applyProtection="1">
      <alignment horizontal="left" vertical="top"/>
      <protection hidden="1"/>
    </xf>
    <xf numFmtId="0" fontId="56" fillId="47" borderId="19" xfId="71" applyFont="1" applyFill="1" applyBorder="1" applyAlignment="1" applyProtection="1">
      <alignment horizontal="left" vertical="top"/>
      <protection hidden="1"/>
    </xf>
    <xf numFmtId="0" fontId="31" fillId="47" borderId="19" xfId="71" applyFill="1" applyBorder="1" applyAlignment="1" applyProtection="1">
      <alignment horizontal="left" vertical="top"/>
      <protection hidden="1"/>
    </xf>
    <xf numFmtId="0" fontId="31" fillId="47" borderId="19" xfId="71" applyFill="1" applyBorder="1" applyAlignment="1" applyProtection="1">
      <alignment vertical="top"/>
      <protection hidden="1"/>
    </xf>
    <xf numFmtId="0" fontId="31" fillId="47" borderId="20" xfId="71" applyFill="1" applyBorder="1" applyAlignment="1" applyProtection="1">
      <alignment vertical="top"/>
      <protection hidden="1"/>
    </xf>
    <xf numFmtId="0" fontId="56" fillId="39" borderId="33" xfId="71" applyFont="1" applyFill="1" applyBorder="1" applyAlignment="1" applyProtection="1">
      <alignment vertical="top"/>
      <protection hidden="1"/>
    </xf>
    <xf numFmtId="0" fontId="56" fillId="47" borderId="33" xfId="71" applyFont="1" applyFill="1" applyBorder="1" applyAlignment="1" applyProtection="1">
      <alignment horizontal="left" vertical="top"/>
      <protection hidden="1"/>
    </xf>
    <xf numFmtId="0" fontId="56" fillId="47" borderId="0" xfId="71" applyFont="1" applyFill="1" applyAlignment="1" applyProtection="1">
      <alignment horizontal="left" vertical="top"/>
      <protection hidden="1"/>
    </xf>
    <xf numFmtId="0" fontId="31" fillId="47" borderId="0" xfId="71" applyFill="1" applyAlignment="1" applyProtection="1">
      <alignment horizontal="left" vertical="top"/>
      <protection hidden="1"/>
    </xf>
    <xf numFmtId="0" fontId="31" fillId="47" borderId="0" xfId="71" applyFill="1" applyAlignment="1" applyProtection="1">
      <alignment vertical="top"/>
      <protection hidden="1"/>
    </xf>
    <xf numFmtId="0" fontId="31" fillId="47" borderId="30" xfId="71" applyFill="1" applyBorder="1" applyAlignment="1" applyProtection="1">
      <alignment vertical="top"/>
      <protection hidden="1"/>
    </xf>
    <xf numFmtId="0" fontId="56" fillId="47" borderId="24" xfId="71" applyFont="1" applyFill="1" applyBorder="1" applyAlignment="1" applyProtection="1">
      <alignment horizontal="left" vertical="top"/>
      <protection hidden="1"/>
    </xf>
    <xf numFmtId="0" fontId="56" fillId="47" borderId="21" xfId="71" applyFont="1" applyFill="1" applyBorder="1" applyAlignment="1" applyProtection="1">
      <alignment horizontal="left" vertical="top"/>
      <protection hidden="1"/>
    </xf>
    <xf numFmtId="0" fontId="31" fillId="47" borderId="21" xfId="71" applyFill="1" applyBorder="1" applyAlignment="1" applyProtection="1">
      <alignment horizontal="left" vertical="top"/>
      <protection hidden="1"/>
    </xf>
    <xf numFmtId="0" fontId="31" fillId="47" borderId="21" xfId="71" applyFill="1" applyBorder="1" applyAlignment="1" applyProtection="1">
      <alignment vertical="top"/>
      <protection hidden="1"/>
    </xf>
    <xf numFmtId="0" fontId="31" fillId="47" borderId="22" xfId="71" applyFill="1" applyBorder="1" applyAlignment="1" applyProtection="1">
      <alignment vertical="top"/>
      <protection hidden="1"/>
    </xf>
    <xf numFmtId="0" fontId="31" fillId="0" borderId="30" xfId="71" applyBorder="1" applyAlignment="1" applyProtection="1">
      <alignment vertical="top"/>
      <protection hidden="1"/>
    </xf>
    <xf numFmtId="0" fontId="64" fillId="0" borderId="0" xfId="71" applyFont="1" applyAlignment="1" applyProtection="1">
      <alignment horizontal="left" vertical="top"/>
      <protection hidden="1"/>
    </xf>
    <xf numFmtId="0" fontId="56" fillId="41" borderId="0" xfId="71" applyFont="1" applyFill="1" applyAlignment="1" applyProtection="1">
      <alignment horizontal="center" vertical="top" wrapText="1"/>
      <protection hidden="1"/>
    </xf>
    <xf numFmtId="0" fontId="56" fillId="42" borderId="28" xfId="71" applyFont="1" applyFill="1" applyBorder="1" applyAlignment="1" applyProtection="1">
      <alignment vertical="top"/>
      <protection hidden="1"/>
    </xf>
    <xf numFmtId="0" fontId="56" fillId="0" borderId="19" xfId="71" applyFont="1" applyBorder="1" applyAlignment="1" applyProtection="1">
      <alignment horizontal="center" vertical="top" wrapText="1"/>
      <protection hidden="1"/>
    </xf>
    <xf numFmtId="0" fontId="56" fillId="0" borderId="20" xfId="71" applyFont="1" applyBorder="1" applyAlignment="1" applyProtection="1">
      <alignment horizontal="center" vertical="top"/>
      <protection hidden="1"/>
    </xf>
    <xf numFmtId="49" fontId="65" fillId="42" borderId="29" xfId="71" applyNumberFormat="1" applyFont="1" applyFill="1" applyBorder="1" applyAlignment="1" applyProtection="1">
      <alignment vertical="top"/>
      <protection hidden="1"/>
    </xf>
    <xf numFmtId="0" fontId="56" fillId="41" borderId="19" xfId="71" applyFont="1" applyFill="1" applyBorder="1" applyAlignment="1" applyProtection="1">
      <alignment horizontal="left" vertical="top"/>
      <protection hidden="1"/>
    </xf>
    <xf numFmtId="0" fontId="31" fillId="41" borderId="19" xfId="71" applyFill="1" applyBorder="1" applyAlignment="1" applyProtection="1">
      <alignment horizontal="left" vertical="top"/>
      <protection hidden="1"/>
    </xf>
    <xf numFmtId="0" fontId="31" fillId="41" borderId="19" xfId="71" applyFill="1" applyBorder="1" applyAlignment="1" applyProtection="1">
      <alignment vertical="top"/>
      <protection hidden="1"/>
    </xf>
    <xf numFmtId="0" fontId="31" fillId="41" borderId="20" xfId="71" applyFill="1" applyBorder="1" applyAlignment="1" applyProtection="1">
      <alignment vertical="top"/>
      <protection hidden="1"/>
    </xf>
    <xf numFmtId="0" fontId="31" fillId="41" borderId="0" xfId="71" applyFill="1" applyAlignment="1" applyProtection="1">
      <alignment vertical="top"/>
      <protection hidden="1"/>
    </xf>
    <xf numFmtId="0" fontId="31" fillId="41" borderId="0" xfId="71" applyFill="1" applyAlignment="1" applyProtection="1">
      <alignment horizontal="center" vertical="top"/>
      <protection hidden="1"/>
    </xf>
    <xf numFmtId="0" fontId="56" fillId="42" borderId="29" xfId="71" applyFont="1" applyFill="1" applyBorder="1" applyAlignment="1" applyProtection="1">
      <alignment vertical="top"/>
      <protection hidden="1"/>
    </xf>
    <xf numFmtId="0" fontId="56" fillId="41" borderId="0" xfId="71" applyFont="1" applyFill="1" applyAlignment="1" applyProtection="1">
      <alignment horizontal="left" vertical="top"/>
      <protection hidden="1"/>
    </xf>
    <xf numFmtId="0" fontId="31" fillId="41" borderId="0" xfId="71" applyFill="1" applyAlignment="1" applyProtection="1">
      <alignment horizontal="left" vertical="top"/>
      <protection hidden="1"/>
    </xf>
    <xf numFmtId="0" fontId="31" fillId="41" borderId="30" xfId="71" applyFill="1" applyBorder="1" applyAlignment="1" applyProtection="1">
      <alignment vertical="top"/>
      <protection hidden="1"/>
    </xf>
    <xf numFmtId="0" fontId="56" fillId="41" borderId="21" xfId="71" applyFont="1" applyFill="1" applyBorder="1" applyAlignment="1" applyProtection="1">
      <alignment horizontal="left" vertical="top"/>
      <protection hidden="1"/>
    </xf>
    <xf numFmtId="0" fontId="31" fillId="41" borderId="21" xfId="71" applyFill="1" applyBorder="1" applyAlignment="1" applyProtection="1">
      <alignment horizontal="left" vertical="top"/>
      <protection hidden="1"/>
    </xf>
    <xf numFmtId="0" fontId="31" fillId="41" borderId="21" xfId="71" applyFill="1" applyBorder="1" applyAlignment="1" applyProtection="1">
      <alignment vertical="top"/>
      <protection hidden="1"/>
    </xf>
    <xf numFmtId="0" fontId="31" fillId="41" borderId="22" xfId="71" applyFill="1" applyBorder="1" applyAlignment="1" applyProtection="1">
      <alignment vertical="top"/>
      <protection hidden="1"/>
    </xf>
    <xf numFmtId="0" fontId="56" fillId="41" borderId="31" xfId="71" applyFont="1" applyFill="1" applyBorder="1" applyAlignment="1" applyProtection="1">
      <alignment horizontal="left" vertical="top"/>
      <protection hidden="1"/>
    </xf>
    <xf numFmtId="0" fontId="31" fillId="41" borderId="31" xfId="71" applyFill="1" applyBorder="1" applyAlignment="1" applyProtection="1">
      <alignment horizontal="left" vertical="top"/>
      <protection hidden="1"/>
    </xf>
    <xf numFmtId="0" fontId="31" fillId="41" borderId="31" xfId="71" applyFill="1" applyBorder="1" applyAlignment="1" applyProtection="1">
      <alignment vertical="top"/>
      <protection hidden="1"/>
    </xf>
    <xf numFmtId="0" fontId="31" fillId="41" borderId="32" xfId="71" applyFill="1" applyBorder="1" applyAlignment="1" applyProtection="1">
      <alignment vertical="top"/>
      <protection hidden="1"/>
    </xf>
    <xf numFmtId="49" fontId="65" fillId="41" borderId="33" xfId="71" applyNumberFormat="1" applyFont="1" applyFill="1" applyBorder="1" applyAlignment="1" applyProtection="1">
      <alignment vertical="top"/>
      <protection hidden="1"/>
    </xf>
    <xf numFmtId="0" fontId="56" fillId="41" borderId="23" xfId="71" applyFont="1" applyFill="1" applyBorder="1" applyAlignment="1" applyProtection="1">
      <alignment horizontal="left" vertical="top"/>
      <protection hidden="1"/>
    </xf>
    <xf numFmtId="0" fontId="56" fillId="41" borderId="33" xfId="71" applyFont="1" applyFill="1" applyBorder="1" applyAlignment="1" applyProtection="1">
      <alignment horizontal="left" vertical="top"/>
      <protection hidden="1"/>
    </xf>
    <xf numFmtId="0" fontId="56" fillId="42" borderId="34" xfId="71" applyFont="1" applyFill="1" applyBorder="1" applyAlignment="1" applyProtection="1">
      <alignment vertical="top"/>
      <protection hidden="1"/>
    </xf>
    <xf numFmtId="0" fontId="56" fillId="41" borderId="24" xfId="71" applyFont="1" applyFill="1" applyBorder="1" applyAlignment="1" applyProtection="1">
      <alignment horizontal="left" vertical="top"/>
      <protection hidden="1"/>
    </xf>
    <xf numFmtId="0" fontId="56" fillId="43" borderId="23" xfId="71" applyFont="1" applyFill="1" applyBorder="1" applyAlignment="1" applyProtection="1">
      <alignment vertical="top"/>
      <protection hidden="1"/>
    </xf>
    <xf numFmtId="49" fontId="65" fillId="43" borderId="33" xfId="71" applyNumberFormat="1" applyFont="1" applyFill="1" applyBorder="1" applyAlignment="1" applyProtection="1">
      <alignment vertical="top"/>
      <protection hidden="1"/>
    </xf>
    <xf numFmtId="0" fontId="56" fillId="44" borderId="23" xfId="71" applyFont="1" applyFill="1" applyBorder="1" applyAlignment="1" applyProtection="1">
      <alignment horizontal="left" vertical="top"/>
      <protection hidden="1"/>
    </xf>
    <xf numFmtId="0" fontId="56" fillId="44" borderId="19" xfId="71" applyFont="1" applyFill="1" applyBorder="1" applyAlignment="1" applyProtection="1">
      <alignment horizontal="left" vertical="top"/>
      <protection hidden="1"/>
    </xf>
    <xf numFmtId="0" fontId="31" fillId="44" borderId="19" xfId="71" applyFill="1" applyBorder="1" applyAlignment="1" applyProtection="1">
      <alignment horizontal="left" vertical="top"/>
      <protection hidden="1"/>
    </xf>
    <xf numFmtId="0" fontId="31" fillId="44" borderId="19" xfId="71" applyFill="1" applyBorder="1" applyAlignment="1" applyProtection="1">
      <alignment vertical="top"/>
      <protection hidden="1"/>
    </xf>
    <xf numFmtId="0" fontId="31" fillId="44" borderId="20" xfId="71" applyFill="1" applyBorder="1" applyAlignment="1" applyProtection="1">
      <alignment vertical="top"/>
      <protection hidden="1"/>
    </xf>
    <xf numFmtId="0" fontId="56" fillId="43" borderId="33" xfId="71" applyFont="1" applyFill="1" applyBorder="1" applyAlignment="1" applyProtection="1">
      <alignment vertical="top"/>
      <protection hidden="1"/>
    </xf>
    <xf numFmtId="0" fontId="56" fillId="44" borderId="33" xfId="71" applyFont="1" applyFill="1" applyBorder="1" applyAlignment="1" applyProtection="1">
      <alignment horizontal="left" vertical="top"/>
      <protection hidden="1"/>
    </xf>
    <xf numFmtId="0" fontId="56" fillId="44" borderId="0" xfId="71" applyFont="1" applyFill="1" applyAlignment="1" applyProtection="1">
      <alignment horizontal="left" vertical="top"/>
      <protection hidden="1"/>
    </xf>
    <xf numFmtId="0" fontId="31" fillId="44" borderId="0" xfId="71" applyFill="1" applyAlignment="1" applyProtection="1">
      <alignment horizontal="left" vertical="top"/>
      <protection hidden="1"/>
    </xf>
    <xf numFmtId="0" fontId="31" fillId="44" borderId="0" xfId="71" applyFill="1" applyAlignment="1" applyProtection="1">
      <alignment vertical="top"/>
      <protection hidden="1"/>
    </xf>
    <xf numFmtId="0" fontId="31" fillId="44" borderId="30" xfId="71" applyFill="1" applyBorder="1" applyAlignment="1" applyProtection="1">
      <alignment vertical="top"/>
      <protection hidden="1"/>
    </xf>
    <xf numFmtId="0" fontId="31" fillId="43" borderId="33" xfId="71" applyFill="1" applyBorder="1" applyAlignment="1" applyProtection="1">
      <alignment vertical="top"/>
      <protection hidden="1"/>
    </xf>
    <xf numFmtId="0" fontId="31" fillId="44" borderId="33" xfId="71" applyFill="1" applyBorder="1" applyAlignment="1" applyProtection="1">
      <alignment vertical="top"/>
      <protection hidden="1"/>
    </xf>
    <xf numFmtId="0" fontId="56" fillId="43" borderId="24" xfId="71" applyFont="1" applyFill="1" applyBorder="1" applyAlignment="1" applyProtection="1">
      <alignment vertical="top"/>
      <protection hidden="1"/>
    </xf>
    <xf numFmtId="0" fontId="56" fillId="44" borderId="24" xfId="71" applyFont="1" applyFill="1" applyBorder="1" applyAlignment="1" applyProtection="1">
      <alignment horizontal="left" vertical="top"/>
      <protection hidden="1"/>
    </xf>
    <xf numFmtId="0" fontId="56" fillId="44" borderId="21" xfId="71" applyFont="1" applyFill="1" applyBorder="1" applyAlignment="1" applyProtection="1">
      <alignment horizontal="left" vertical="top"/>
      <protection hidden="1"/>
    </xf>
    <xf numFmtId="0" fontId="31" fillId="44" borderId="21" xfId="71" applyFill="1" applyBorder="1" applyAlignment="1" applyProtection="1">
      <alignment horizontal="left" vertical="top"/>
      <protection hidden="1"/>
    </xf>
    <xf numFmtId="0" fontId="31" fillId="44" borderId="21" xfId="71" applyFill="1" applyBorder="1" applyAlignment="1" applyProtection="1">
      <alignment vertical="top"/>
      <protection hidden="1"/>
    </xf>
    <xf numFmtId="0" fontId="31" fillId="44" borderId="22" xfId="71" applyFill="1" applyBorder="1" applyAlignment="1" applyProtection="1">
      <alignment vertical="top"/>
      <protection hidden="1"/>
    </xf>
    <xf numFmtId="0" fontId="66" fillId="0" borderId="0" xfId="71" applyFont="1" applyAlignment="1" applyProtection="1">
      <alignment horizontal="left" vertical="top"/>
      <protection hidden="1"/>
    </xf>
    <xf numFmtId="0" fontId="66" fillId="0" borderId="0" xfId="71" applyFont="1" applyAlignment="1" applyProtection="1">
      <alignment horizontal="center" vertical="top"/>
      <protection hidden="1"/>
    </xf>
    <xf numFmtId="0" fontId="67" fillId="0" borderId="0" xfId="71" applyFont="1" applyAlignment="1" applyProtection="1">
      <alignment vertical="top"/>
      <protection hidden="1"/>
    </xf>
    <xf numFmtId="0" fontId="68" fillId="0" borderId="0" xfId="71" applyFont="1" applyAlignment="1" applyProtection="1">
      <alignment vertical="top"/>
      <protection hidden="1"/>
    </xf>
    <xf numFmtId="0" fontId="68" fillId="0" borderId="0" xfId="71" applyFont="1" applyAlignment="1" applyProtection="1">
      <alignment horizontal="left" vertical="top"/>
      <protection hidden="1"/>
    </xf>
    <xf numFmtId="0" fontId="68" fillId="0" borderId="0" xfId="71" applyFont="1" applyAlignment="1" applyProtection="1">
      <alignment horizontal="center" vertical="top"/>
      <protection hidden="1"/>
    </xf>
    <xf numFmtId="0" fontId="66" fillId="0" borderId="0" xfId="71" applyFont="1" applyAlignment="1" applyProtection="1">
      <alignment vertical="top"/>
      <protection hidden="1"/>
    </xf>
    <xf numFmtId="0" fontId="66" fillId="40" borderId="25" xfId="71" applyFont="1" applyFill="1" applyBorder="1" applyAlignment="1" applyProtection="1">
      <alignment horizontal="center" vertical="top" wrapText="1"/>
      <protection hidden="1"/>
    </xf>
    <xf numFmtId="0" fontId="66" fillId="40" borderId="26" xfId="71" applyFont="1" applyFill="1" applyBorder="1" applyAlignment="1" applyProtection="1">
      <alignment horizontal="center" vertical="top" wrapText="1"/>
      <protection hidden="1"/>
    </xf>
    <xf numFmtId="0" fontId="66" fillId="40" borderId="26" xfId="71" applyFont="1" applyFill="1" applyBorder="1" applyAlignment="1" applyProtection="1">
      <alignment horizontal="center" vertical="top"/>
      <protection hidden="1"/>
    </xf>
    <xf numFmtId="0" fontId="66" fillId="40" borderId="27" xfId="71" applyFont="1" applyFill="1" applyBorder="1" applyAlignment="1" applyProtection="1">
      <alignment horizontal="center" vertical="top"/>
      <protection hidden="1"/>
    </xf>
    <xf numFmtId="0" fontId="66" fillId="0" borderId="0" xfId="71" applyFont="1" applyAlignment="1" applyProtection="1">
      <alignment horizontal="center" vertical="top" wrapText="1"/>
      <protection hidden="1"/>
    </xf>
    <xf numFmtId="0" fontId="67" fillId="0" borderId="0" xfId="71" applyFont="1" applyAlignment="1" applyProtection="1">
      <alignment horizontal="left" vertical="top"/>
      <protection hidden="1"/>
    </xf>
    <xf numFmtId="0" fontId="66" fillId="48" borderId="23" xfId="71" applyFont="1" applyFill="1" applyBorder="1" applyAlignment="1" applyProtection="1">
      <alignment vertical="top"/>
      <protection hidden="1"/>
    </xf>
    <xf numFmtId="0" fontId="66" fillId="49" borderId="23" xfId="71" applyFont="1" applyFill="1" applyBorder="1" applyAlignment="1" applyProtection="1">
      <alignment horizontal="left" vertical="top"/>
      <protection hidden="1"/>
    </xf>
    <xf numFmtId="0" fontId="67" fillId="49" borderId="19" xfId="71" applyFont="1" applyFill="1" applyBorder="1" applyAlignment="1" applyProtection="1">
      <alignment vertical="top"/>
      <protection hidden="1"/>
    </xf>
    <xf numFmtId="0" fontId="67" fillId="49" borderId="20" xfId="71" applyFont="1" applyFill="1" applyBorder="1" applyAlignment="1" applyProtection="1">
      <alignment vertical="top"/>
      <protection hidden="1"/>
    </xf>
    <xf numFmtId="49" fontId="65" fillId="48" borderId="33" xfId="71" applyNumberFormat="1" applyFont="1" applyFill="1" applyBorder="1" applyAlignment="1" applyProtection="1">
      <alignment vertical="top"/>
      <protection hidden="1"/>
    </xf>
    <xf numFmtId="0" fontId="66" fillId="49" borderId="33" xfId="71" applyFont="1" applyFill="1" applyBorder="1" applyAlignment="1" applyProtection="1">
      <alignment horizontal="left" vertical="top"/>
      <protection hidden="1"/>
    </xf>
    <xf numFmtId="0" fontId="67" fillId="49" borderId="0" xfId="71" applyFont="1" applyFill="1" applyAlignment="1" applyProtection="1">
      <alignment vertical="top"/>
      <protection hidden="1"/>
    </xf>
    <xf numFmtId="0" fontId="67" fillId="49" borderId="0" xfId="71" applyFont="1" applyFill="1" applyAlignment="1" applyProtection="1">
      <alignment horizontal="left" vertical="top"/>
      <protection hidden="1"/>
    </xf>
    <xf numFmtId="0" fontId="67" fillId="49" borderId="30" xfId="71" applyFont="1" applyFill="1" applyBorder="1" applyAlignment="1" applyProtection="1">
      <alignment vertical="top"/>
      <protection hidden="1"/>
    </xf>
    <xf numFmtId="0" fontId="66" fillId="48" borderId="33" xfId="71" applyFont="1" applyFill="1" applyBorder="1" applyAlignment="1" applyProtection="1">
      <alignment vertical="top"/>
      <protection hidden="1"/>
    </xf>
    <xf numFmtId="0" fontId="67" fillId="48" borderId="33" xfId="71" applyFont="1" applyFill="1" applyBorder="1" applyAlignment="1" applyProtection="1">
      <alignment vertical="top"/>
      <protection hidden="1"/>
    </xf>
    <xf numFmtId="0" fontId="67" fillId="49" borderId="33" xfId="71" applyFont="1" applyFill="1" applyBorder="1" applyAlignment="1" applyProtection="1">
      <alignment vertical="top"/>
      <protection hidden="1"/>
    </xf>
    <xf numFmtId="0" fontId="66" fillId="49" borderId="0" xfId="71" applyFont="1" applyFill="1" applyAlignment="1" applyProtection="1">
      <alignment horizontal="center" vertical="top"/>
      <protection hidden="1"/>
    </xf>
    <xf numFmtId="14" fontId="67" fillId="49" borderId="30" xfId="71" applyNumberFormat="1" applyFont="1" applyFill="1" applyBorder="1" applyAlignment="1" applyProtection="1">
      <alignment vertical="top"/>
      <protection hidden="1"/>
    </xf>
    <xf numFmtId="0" fontId="67" fillId="49" borderId="33" xfId="71" applyFont="1" applyFill="1" applyBorder="1" applyAlignment="1" applyProtection="1">
      <alignment horizontal="left" vertical="top"/>
      <protection hidden="1"/>
    </xf>
    <xf numFmtId="0" fontId="66" fillId="48" borderId="24" xfId="71" applyFont="1" applyFill="1" applyBorder="1" applyAlignment="1" applyProtection="1">
      <alignment vertical="top"/>
      <protection hidden="1"/>
    </xf>
    <xf numFmtId="0" fontId="67" fillId="49" borderId="24" xfId="71" applyFont="1" applyFill="1" applyBorder="1" applyAlignment="1" applyProtection="1">
      <alignment vertical="top"/>
      <protection hidden="1"/>
    </xf>
    <xf numFmtId="0" fontId="67" fillId="49" borderId="21" xfId="71" applyFont="1" applyFill="1" applyBorder="1" applyAlignment="1" applyProtection="1">
      <alignment vertical="top"/>
      <protection hidden="1"/>
    </xf>
    <xf numFmtId="0" fontId="67" fillId="49" borderId="21" xfId="71" applyFont="1" applyFill="1" applyBorder="1" applyAlignment="1" applyProtection="1">
      <alignment horizontal="left" vertical="top"/>
      <protection hidden="1"/>
    </xf>
    <xf numFmtId="0" fontId="67" fillId="49" borderId="22" xfId="71" applyFont="1" applyFill="1" applyBorder="1" applyAlignment="1" applyProtection="1">
      <alignment vertical="top"/>
      <protection hidden="1"/>
    </xf>
    <xf numFmtId="0" fontId="56" fillId="45" borderId="23" xfId="71" applyFont="1" applyFill="1" applyBorder="1" applyAlignment="1" applyProtection="1">
      <alignment vertical="top"/>
      <protection hidden="1"/>
    </xf>
    <xf numFmtId="49" fontId="65" fillId="45" borderId="33" xfId="71" quotePrefix="1" applyNumberFormat="1" applyFont="1" applyFill="1" applyBorder="1" applyAlignment="1" applyProtection="1">
      <alignment vertical="top"/>
      <protection hidden="1"/>
    </xf>
    <xf numFmtId="0" fontId="56" fillId="46" borderId="23" xfId="71" applyFont="1" applyFill="1" applyBorder="1" applyAlignment="1" applyProtection="1">
      <alignment horizontal="left" vertical="top"/>
      <protection hidden="1"/>
    </xf>
    <xf numFmtId="0" fontId="56" fillId="46" borderId="19" xfId="71" applyFont="1" applyFill="1" applyBorder="1" applyAlignment="1" applyProtection="1">
      <alignment horizontal="left" vertical="top"/>
      <protection hidden="1"/>
    </xf>
    <xf numFmtId="0" fontId="31" fillId="46" borderId="19" xfId="71" applyFill="1" applyBorder="1" applyAlignment="1" applyProtection="1">
      <alignment horizontal="left" vertical="top"/>
      <protection hidden="1"/>
    </xf>
    <xf numFmtId="0" fontId="31" fillId="46" borderId="19" xfId="71" applyFill="1" applyBorder="1" applyAlignment="1" applyProtection="1">
      <alignment vertical="top"/>
      <protection hidden="1"/>
    </xf>
    <xf numFmtId="0" fontId="31" fillId="46" borderId="20" xfId="71" applyFill="1" applyBorder="1" applyAlignment="1" applyProtection="1">
      <alignment vertical="top"/>
      <protection hidden="1"/>
    </xf>
    <xf numFmtId="0" fontId="56" fillId="45" borderId="33" xfId="71" applyFont="1" applyFill="1" applyBorder="1" applyAlignment="1" applyProtection="1">
      <alignment vertical="top"/>
      <protection hidden="1"/>
    </xf>
    <xf numFmtId="0" fontId="56" fillId="46" borderId="33" xfId="71" applyFont="1" applyFill="1" applyBorder="1" applyAlignment="1" applyProtection="1">
      <alignment horizontal="left" vertical="top"/>
      <protection hidden="1"/>
    </xf>
    <xf numFmtId="0" fontId="56" fillId="46" borderId="0" xfId="71" applyFont="1" applyFill="1" applyAlignment="1" applyProtection="1">
      <alignment horizontal="left" vertical="top"/>
      <protection hidden="1"/>
    </xf>
    <xf numFmtId="0" fontId="31" fillId="46" borderId="0" xfId="71" applyFill="1" applyAlignment="1" applyProtection="1">
      <alignment horizontal="left" vertical="top"/>
      <protection hidden="1"/>
    </xf>
    <xf numFmtId="0" fontId="31" fillId="46" borderId="0" xfId="71" applyFill="1" applyAlignment="1" applyProtection="1">
      <alignment vertical="top"/>
      <protection hidden="1"/>
    </xf>
    <xf numFmtId="0" fontId="31" fillId="46" borderId="30" xfId="71" applyFill="1" applyBorder="1" applyAlignment="1" applyProtection="1">
      <alignment vertical="top"/>
      <protection hidden="1"/>
    </xf>
    <xf numFmtId="0" fontId="56" fillId="46" borderId="24" xfId="71" applyFont="1" applyFill="1" applyBorder="1" applyAlignment="1" applyProtection="1">
      <alignment horizontal="left" vertical="top"/>
      <protection hidden="1"/>
    </xf>
    <xf numFmtId="0" fontId="56" fillId="46" borderId="21" xfId="71" applyFont="1" applyFill="1" applyBorder="1" applyAlignment="1" applyProtection="1">
      <alignment horizontal="left" vertical="top"/>
      <protection hidden="1"/>
    </xf>
    <xf numFmtId="0" fontId="31" fillId="46" borderId="21" xfId="71" applyFill="1" applyBorder="1" applyAlignment="1" applyProtection="1">
      <alignment horizontal="left" vertical="top"/>
      <protection hidden="1"/>
    </xf>
    <xf numFmtId="0" fontId="31" fillId="46" borderId="21" xfId="71" applyFill="1" applyBorder="1" applyAlignment="1" applyProtection="1">
      <alignment vertical="top"/>
      <protection hidden="1"/>
    </xf>
    <xf numFmtId="0" fontId="31" fillId="46" borderId="22" xfId="71" applyFill="1" applyBorder="1" applyAlignment="1" applyProtection="1">
      <alignment vertical="top"/>
      <protection hidden="1"/>
    </xf>
    <xf numFmtId="0" fontId="56" fillId="45" borderId="33" xfId="71" applyFont="1" applyFill="1" applyBorder="1" applyAlignment="1" applyProtection="1">
      <alignment horizontal="right" vertical="top"/>
      <protection hidden="1"/>
    </xf>
    <xf numFmtId="0" fontId="31" fillId="46" borderId="33" xfId="71" applyFill="1" applyBorder="1" applyAlignment="1" applyProtection="1">
      <alignment vertical="top"/>
      <protection hidden="1"/>
    </xf>
    <xf numFmtId="14" fontId="31" fillId="46" borderId="30" xfId="71" applyNumberFormat="1" applyFill="1" applyBorder="1" applyAlignment="1" applyProtection="1">
      <alignment horizontal="left" vertical="top"/>
      <protection hidden="1"/>
    </xf>
    <xf numFmtId="0" fontId="31" fillId="45" borderId="33" xfId="71" applyFill="1" applyBorder="1" applyAlignment="1" applyProtection="1">
      <alignment horizontal="right" vertical="top"/>
      <protection hidden="1"/>
    </xf>
    <xf numFmtId="0" fontId="31" fillId="46" borderId="33" xfId="71" applyFill="1" applyBorder="1" applyAlignment="1" applyProtection="1">
      <alignment horizontal="left" vertical="top"/>
      <protection hidden="1"/>
    </xf>
    <xf numFmtId="168" fontId="31" fillId="46" borderId="30" xfId="71" applyNumberFormat="1" applyFill="1" applyBorder="1" applyAlignment="1" applyProtection="1">
      <alignment horizontal="right" vertical="top"/>
      <protection hidden="1"/>
    </xf>
    <xf numFmtId="0" fontId="56" fillId="0" borderId="33" xfId="71" applyFont="1" applyBorder="1" applyAlignment="1" applyProtection="1">
      <alignment horizontal="left" vertical="top"/>
      <protection hidden="1"/>
    </xf>
    <xf numFmtId="0" fontId="56" fillId="46" borderId="0" xfId="71" applyFont="1" applyFill="1" applyAlignment="1" applyProtection="1">
      <alignment vertical="top"/>
      <protection hidden="1"/>
    </xf>
    <xf numFmtId="14" fontId="31" fillId="46" borderId="20" xfId="71" applyNumberFormat="1" applyFill="1" applyBorder="1" applyAlignment="1" applyProtection="1">
      <alignment horizontal="left" vertical="top"/>
      <protection hidden="1"/>
    </xf>
    <xf numFmtId="168" fontId="31" fillId="46" borderId="20" xfId="71" applyNumberFormat="1" applyFill="1" applyBorder="1" applyAlignment="1" applyProtection="1">
      <alignment horizontal="right" vertical="top"/>
      <protection hidden="1"/>
    </xf>
    <xf numFmtId="168" fontId="31" fillId="46" borderId="22" xfId="71" applyNumberFormat="1" applyFill="1" applyBorder="1" applyAlignment="1" applyProtection="1">
      <alignment horizontal="right" vertical="top"/>
      <protection hidden="1"/>
    </xf>
    <xf numFmtId="0" fontId="56" fillId="46" borderId="0" xfId="71" applyFont="1" applyFill="1" applyAlignment="1" applyProtection="1">
      <alignment horizontal="right" vertical="top"/>
      <protection hidden="1"/>
    </xf>
    <xf numFmtId="0" fontId="56" fillId="45" borderId="24" xfId="71" applyFont="1" applyFill="1" applyBorder="1" applyAlignment="1" applyProtection="1">
      <alignment vertical="top"/>
      <protection hidden="1"/>
    </xf>
    <xf numFmtId="0" fontId="56" fillId="0" borderId="21" xfId="71" applyFont="1" applyBorder="1" applyAlignment="1" applyProtection="1">
      <alignment horizontal="left" vertical="top"/>
      <protection hidden="1"/>
    </xf>
    <xf numFmtId="0" fontId="31" fillId="0" borderId="21" xfId="71" applyBorder="1" applyAlignment="1" applyProtection="1">
      <alignment vertical="top"/>
      <protection hidden="1"/>
    </xf>
    <xf numFmtId="0" fontId="31" fillId="0" borderId="22" xfId="71" applyBorder="1" applyAlignment="1" applyProtection="1">
      <alignment vertical="top"/>
      <protection hidden="1"/>
    </xf>
    <xf numFmtId="49" fontId="31" fillId="0" borderId="0" xfId="71" applyNumberFormat="1" applyAlignment="1" applyProtection="1">
      <alignment horizontal="center" vertical="top"/>
      <protection hidden="1"/>
    </xf>
    <xf numFmtId="49" fontId="56" fillId="41" borderId="0" xfId="71" applyNumberFormat="1" applyFont="1" applyFill="1" applyAlignment="1" applyProtection="1">
      <alignment horizontal="center" vertical="top" wrapText="1"/>
      <protection hidden="1"/>
    </xf>
    <xf numFmtId="49" fontId="56" fillId="0" borderId="0" xfId="71" applyNumberFormat="1" applyFont="1" applyAlignment="1" applyProtection="1">
      <alignment horizontal="center" vertical="top"/>
      <protection hidden="1"/>
    </xf>
    <xf numFmtId="0" fontId="56" fillId="50" borderId="23" xfId="71" applyFont="1" applyFill="1" applyBorder="1" applyAlignment="1" applyProtection="1">
      <alignment vertical="top"/>
      <protection hidden="1"/>
    </xf>
    <xf numFmtId="49" fontId="65" fillId="50" borderId="33" xfId="71" applyNumberFormat="1" applyFont="1" applyFill="1" applyBorder="1" applyAlignment="1" applyProtection="1">
      <alignment vertical="top"/>
      <protection hidden="1"/>
    </xf>
    <xf numFmtId="0" fontId="56" fillId="51" borderId="23" xfId="71" applyFont="1" applyFill="1" applyBorder="1" applyAlignment="1" applyProtection="1">
      <alignment horizontal="left" vertical="top"/>
      <protection hidden="1"/>
    </xf>
    <xf numFmtId="0" fontId="56" fillId="51" borderId="19" xfId="71" applyFont="1" applyFill="1" applyBorder="1" applyAlignment="1" applyProtection="1">
      <alignment horizontal="left" vertical="top"/>
      <protection hidden="1"/>
    </xf>
    <xf numFmtId="0" fontId="31" fillId="51" borderId="19" xfId="71" applyFill="1" applyBorder="1" applyAlignment="1" applyProtection="1">
      <alignment horizontal="left" vertical="top"/>
      <protection hidden="1"/>
    </xf>
    <xf numFmtId="0" fontId="31" fillId="51" borderId="19" xfId="71" applyFill="1" applyBorder="1" applyAlignment="1" applyProtection="1">
      <alignment vertical="top"/>
      <protection hidden="1"/>
    </xf>
    <xf numFmtId="0" fontId="31" fillId="51" borderId="20" xfId="71" applyFill="1" applyBorder="1" applyAlignment="1" applyProtection="1">
      <alignment vertical="top"/>
      <protection hidden="1"/>
    </xf>
    <xf numFmtId="0" fontId="56" fillId="50" borderId="33" xfId="71" applyFont="1" applyFill="1" applyBorder="1" applyAlignment="1" applyProtection="1">
      <alignment vertical="top"/>
      <protection hidden="1"/>
    </xf>
    <xf numFmtId="0" fontId="56" fillId="51" borderId="33" xfId="71" applyFont="1" applyFill="1" applyBorder="1" applyAlignment="1" applyProtection="1">
      <alignment horizontal="left" vertical="top"/>
      <protection hidden="1"/>
    </xf>
    <xf numFmtId="0" fontId="56" fillId="51" borderId="0" xfId="71" applyFont="1" applyFill="1" applyAlignment="1" applyProtection="1">
      <alignment horizontal="left" vertical="top"/>
      <protection hidden="1"/>
    </xf>
    <xf numFmtId="0" fontId="31" fillId="51" borderId="0" xfId="71" applyFill="1" applyAlignment="1" applyProtection="1">
      <alignment horizontal="left" vertical="top"/>
      <protection hidden="1"/>
    </xf>
    <xf numFmtId="0" fontId="31" fillId="51" borderId="0" xfId="71" applyFill="1" applyAlignment="1" applyProtection="1">
      <alignment vertical="top"/>
      <protection hidden="1"/>
    </xf>
    <xf numFmtId="0" fontId="31" fillId="51" borderId="30" xfId="71" applyFill="1" applyBorder="1" applyAlignment="1" applyProtection="1">
      <alignment vertical="top"/>
      <protection hidden="1"/>
    </xf>
    <xf numFmtId="14" fontId="31" fillId="51" borderId="30" xfId="71" applyNumberFormat="1" applyFill="1" applyBorder="1" applyAlignment="1" applyProtection="1">
      <alignment vertical="top"/>
      <protection hidden="1"/>
    </xf>
    <xf numFmtId="0" fontId="56" fillId="51" borderId="24" xfId="71" applyFont="1" applyFill="1" applyBorder="1" applyAlignment="1" applyProtection="1">
      <alignment horizontal="left" vertical="top"/>
      <protection hidden="1"/>
    </xf>
    <xf numFmtId="0" fontId="56" fillId="51" borderId="21" xfId="71" applyFont="1" applyFill="1" applyBorder="1" applyAlignment="1" applyProtection="1">
      <alignment horizontal="left" vertical="top"/>
      <protection hidden="1"/>
    </xf>
    <xf numFmtId="0" fontId="31" fillId="51" borderId="21" xfId="71" applyFill="1" applyBorder="1" applyAlignment="1" applyProtection="1">
      <alignment horizontal="left" vertical="top"/>
      <protection hidden="1"/>
    </xf>
    <xf numFmtId="0" fontId="31" fillId="51" borderId="21" xfId="71" applyFill="1" applyBorder="1" applyAlignment="1" applyProtection="1">
      <alignment vertical="top"/>
      <protection hidden="1"/>
    </xf>
    <xf numFmtId="0" fontId="31" fillId="51" borderId="22" xfId="71" applyFill="1" applyBorder="1" applyAlignment="1" applyProtection="1">
      <alignment vertical="top"/>
      <protection hidden="1"/>
    </xf>
    <xf numFmtId="0" fontId="56" fillId="50" borderId="24" xfId="71" applyFont="1" applyFill="1" applyBorder="1" applyAlignment="1" applyProtection="1">
      <alignment vertical="top"/>
      <protection hidden="1"/>
    </xf>
    <xf numFmtId="0" fontId="50" fillId="0" borderId="0" xfId="71" applyFont="1" applyAlignment="1" applyProtection="1">
      <alignment vertical="top"/>
      <protection hidden="1"/>
    </xf>
    <xf numFmtId="0" fontId="31" fillId="0" borderId="35" xfId="71" applyBorder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20" fillId="0" borderId="37" xfId="0" applyFont="1" applyBorder="1"/>
    <xf numFmtId="0" fontId="20" fillId="0" borderId="15" xfId="0" applyFont="1" applyBorder="1"/>
    <xf numFmtId="0" fontId="30" fillId="0" borderId="39" xfId="0" applyFont="1" applyBorder="1" applyAlignment="1">
      <alignment wrapText="1"/>
    </xf>
    <xf numFmtId="0" fontId="0" fillId="0" borderId="39" xfId="0" applyBorder="1"/>
    <xf numFmtId="0" fontId="10" fillId="0" borderId="39" xfId="0" applyFont="1" applyBorder="1" applyAlignment="1">
      <alignment horizontal="left"/>
    </xf>
    <xf numFmtId="0" fontId="0" fillId="0" borderId="0" xfId="0" applyProtection="1">
      <protection locked="0"/>
    </xf>
    <xf numFmtId="0" fontId="20" fillId="0" borderId="39" xfId="0" applyFont="1" applyBorder="1" applyAlignment="1">
      <alignment horizontal="left" indent="1"/>
    </xf>
    <xf numFmtId="0" fontId="8" fillId="0" borderId="39" xfId="0" applyFont="1" applyBorder="1"/>
    <xf numFmtId="0" fontId="20" fillId="0" borderId="38" xfId="0" applyFont="1" applyBorder="1"/>
    <xf numFmtId="49" fontId="20" fillId="0" borderId="40" xfId="0" applyNumberFormat="1" applyFont="1" applyBorder="1" applyProtection="1">
      <protection locked="0"/>
    </xf>
    <xf numFmtId="0" fontId="0" fillId="0" borderId="40" xfId="0" applyBorder="1"/>
    <xf numFmtId="0" fontId="0" fillId="0" borderId="12" xfId="0" applyBorder="1"/>
    <xf numFmtId="0" fontId="0" fillId="0" borderId="42" xfId="0" applyBorder="1"/>
    <xf numFmtId="49" fontId="20" fillId="0" borderId="0" xfId="0" applyNumberFormat="1" applyFont="1" applyProtection="1">
      <protection locked="0"/>
    </xf>
    <xf numFmtId="0" fontId="0" fillId="0" borderId="41" xfId="0" applyBorder="1"/>
    <xf numFmtId="0" fontId="30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0" fillId="0" borderId="40" xfId="0" applyFont="1" applyBorder="1" applyProtection="1">
      <protection locked="0"/>
    </xf>
    <xf numFmtId="0" fontId="5" fillId="0" borderId="39" xfId="0" applyFont="1" applyBorder="1"/>
    <xf numFmtId="165" fontId="0" fillId="0" borderId="0" xfId="0" applyNumberFormat="1"/>
    <xf numFmtId="0" fontId="2" fillId="0" borderId="39" xfId="0" applyFont="1" applyBorder="1"/>
    <xf numFmtId="0" fontId="0" fillId="0" borderId="0" xfId="0" applyAlignment="1" applyProtection="1">
      <alignment horizontal="right"/>
      <protection locked="0"/>
    </xf>
    <xf numFmtId="49" fontId="56" fillId="0" borderId="10" xfId="0" applyNumberFormat="1" applyFont="1" applyBorder="1" applyAlignment="1" applyProtection="1">
      <alignment horizontal="center" vertical="top"/>
      <protection locked="0"/>
    </xf>
    <xf numFmtId="0" fontId="0" fillId="0" borderId="0" xfId="0" quotePrefix="1" applyProtection="1">
      <protection locked="0"/>
    </xf>
    <xf numFmtId="0" fontId="0" fillId="0" borderId="0" xfId="0" quotePrefix="1" applyAlignment="1">
      <alignment horizontal="center"/>
    </xf>
    <xf numFmtId="0" fontId="81" fillId="0" borderId="0" xfId="0" applyFont="1" applyProtection="1">
      <protection locked="0"/>
    </xf>
    <xf numFmtId="0" fontId="0" fillId="0" borderId="0" xfId="0" quotePrefix="1" applyAlignment="1" applyProtection="1">
      <alignment wrapText="1"/>
      <protection locked="0"/>
    </xf>
    <xf numFmtId="0" fontId="30" fillId="0" borderId="0" xfId="0" applyFont="1" applyProtection="1">
      <protection hidden="1"/>
    </xf>
    <xf numFmtId="0" fontId="58" fillId="0" borderId="0" xfId="6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0" fillId="0" borderId="0" xfId="0" applyFont="1" applyProtection="1">
      <protection hidden="1"/>
    </xf>
    <xf numFmtId="0" fontId="20" fillId="0" borderId="37" xfId="0" applyFont="1" applyBorder="1" applyProtection="1">
      <protection hidden="1"/>
    </xf>
    <xf numFmtId="0" fontId="20" fillId="0" borderId="15" xfId="0" applyFont="1" applyBorder="1" applyProtection="1">
      <protection hidden="1"/>
    </xf>
    <xf numFmtId="0" fontId="0" fillId="0" borderId="38" xfId="0" applyBorder="1" applyProtection="1">
      <protection hidden="1"/>
    </xf>
    <xf numFmtId="0" fontId="30" fillId="0" borderId="10" xfId="0" applyFont="1" applyBorder="1" applyProtection="1">
      <protection hidden="1"/>
    </xf>
    <xf numFmtId="0" fontId="0" fillId="0" borderId="40" xfId="0" applyBorder="1" applyProtection="1">
      <protection hidden="1"/>
    </xf>
    <xf numFmtId="0" fontId="0" fillId="37" borderId="39" xfId="0" applyFill="1" applyBorder="1" applyProtection="1">
      <protection hidden="1"/>
    </xf>
    <xf numFmtId="0" fontId="0" fillId="37" borderId="40" xfId="0" applyFill="1" applyBorder="1" applyProtection="1">
      <protection hidden="1"/>
    </xf>
    <xf numFmtId="0" fontId="9" fillId="0" borderId="10" xfId="0" applyFont="1" applyBorder="1" applyProtection="1">
      <protection hidden="1"/>
    </xf>
    <xf numFmtId="0" fontId="20" fillId="0" borderId="10" xfId="0" applyFont="1" applyBorder="1" applyAlignment="1" applyProtection="1">
      <alignment horizontal="left" indent="1"/>
      <protection hidden="1"/>
    </xf>
    <xf numFmtId="0" fontId="20" fillId="0" borderId="17" xfId="0" applyFont="1" applyBorder="1" applyProtection="1">
      <protection hidden="1"/>
    </xf>
    <xf numFmtId="0" fontId="20" fillId="0" borderId="0" xfId="0" applyFont="1" applyAlignment="1" applyProtection="1">
      <alignment horizontal="left" indent="2"/>
      <protection hidden="1"/>
    </xf>
    <xf numFmtId="0" fontId="0" fillId="35" borderId="17" xfId="0" applyFill="1" applyBorder="1" applyProtection="1">
      <protection hidden="1"/>
    </xf>
    <xf numFmtId="14" fontId="0" fillId="35" borderId="36" xfId="0" applyNumberFormat="1" applyFill="1" applyBorder="1" applyProtection="1">
      <protection hidden="1"/>
    </xf>
    <xf numFmtId="0" fontId="20" fillId="0" borderId="39" xfId="0" applyFont="1" applyBorder="1" applyProtection="1">
      <protection hidden="1"/>
    </xf>
    <xf numFmtId="0" fontId="23" fillId="37" borderId="13" xfId="66" applyFill="1" applyBorder="1" applyProtection="1">
      <protection hidden="1"/>
    </xf>
    <xf numFmtId="0" fontId="52" fillId="37" borderId="16" xfId="66" applyFont="1" applyFill="1" applyBorder="1" applyAlignment="1" applyProtection="1">
      <alignment horizontal="center"/>
      <protection hidden="1"/>
    </xf>
    <xf numFmtId="0" fontId="23" fillId="37" borderId="14" xfId="66" applyFill="1" applyBorder="1" applyAlignment="1" applyProtection="1">
      <alignment horizontal="center"/>
      <protection hidden="1"/>
    </xf>
    <xf numFmtId="0" fontId="23" fillId="37" borderId="13" xfId="66" applyFill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left" indent="1"/>
      <protection hidden="1"/>
    </xf>
    <xf numFmtId="0" fontId="20" fillId="0" borderId="45" xfId="0" applyFont="1" applyBorder="1" applyProtection="1">
      <protection hidden="1"/>
    </xf>
    <xf numFmtId="0" fontId="20" fillId="0" borderId="18" xfId="0" applyFont="1" applyBorder="1" applyProtection="1">
      <protection hidden="1"/>
    </xf>
    <xf numFmtId="0" fontId="0" fillId="0" borderId="46" xfId="0" applyBorder="1" applyProtection="1">
      <protection hidden="1"/>
    </xf>
    <xf numFmtId="0" fontId="52" fillId="0" borderId="41" xfId="0" applyFont="1" applyBorder="1" applyAlignment="1" applyProtection="1">
      <alignment vertical="center" textRotation="90"/>
      <protection hidden="1"/>
    </xf>
    <xf numFmtId="0" fontId="0" fillId="0" borderId="0" xfId="0" applyAlignment="1" applyProtection="1">
      <alignment horizontal="left"/>
      <protection hidden="1"/>
    </xf>
    <xf numFmtId="0" fontId="54" fillId="0" borderId="0" xfId="0" applyFont="1" applyAlignment="1" applyProtection="1">
      <alignment horizontal="left"/>
      <protection hidden="1"/>
    </xf>
    <xf numFmtId="0" fontId="0" fillId="0" borderId="40" xfId="0" applyBorder="1" applyAlignment="1" applyProtection="1">
      <alignment horizontal="left"/>
      <protection hidden="1"/>
    </xf>
    <xf numFmtId="0" fontId="55" fillId="0" borderId="0" xfId="0" applyFont="1" applyAlignment="1" applyProtection="1">
      <alignment horizontal="center" vertical="center"/>
      <protection hidden="1"/>
    </xf>
    <xf numFmtId="0" fontId="54" fillId="0" borderId="11" xfId="0" applyFont="1" applyBorder="1" applyProtection="1">
      <protection hidden="1"/>
    </xf>
    <xf numFmtId="0" fontId="54" fillId="0" borderId="15" xfId="0" applyFont="1" applyBorder="1" applyProtection="1">
      <protection hidden="1"/>
    </xf>
    <xf numFmtId="0" fontId="54" fillId="0" borderId="38" xfId="0" applyFont="1" applyBorder="1" applyProtection="1">
      <protection hidden="1"/>
    </xf>
    <xf numFmtId="0" fontId="54" fillId="0" borderId="0" xfId="0" applyFont="1" applyProtection="1">
      <protection hidden="1"/>
    </xf>
    <xf numFmtId="0" fontId="54" fillId="0" borderId="40" xfId="0" applyFont="1" applyBorder="1" applyProtection="1">
      <protection hidden="1"/>
    </xf>
    <xf numFmtId="0" fontId="54" fillId="0" borderId="12" xfId="0" applyFont="1" applyBorder="1" applyProtection="1">
      <protection hidden="1"/>
    </xf>
    <xf numFmtId="0" fontId="54" fillId="0" borderId="42" xfId="0" applyFont="1" applyBorder="1" applyProtection="1">
      <protection hidden="1"/>
    </xf>
    <xf numFmtId="0" fontId="52" fillId="0" borderId="17" xfId="0" applyFont="1" applyBorder="1" applyAlignment="1" applyProtection="1">
      <alignment vertical="center" textRotation="90"/>
      <protection hidden="1"/>
    </xf>
    <xf numFmtId="0" fontId="0" fillId="0" borderId="12" xfId="0" applyBorder="1" applyProtection="1">
      <protection hidden="1"/>
    </xf>
    <xf numFmtId="0" fontId="0" fillId="0" borderId="42" xfId="0" applyBorder="1" applyProtection="1">
      <protection hidden="1"/>
    </xf>
    <xf numFmtId="0" fontId="50" fillId="0" borderId="0" xfId="0" applyFont="1" applyProtection="1">
      <protection hidden="1"/>
    </xf>
    <xf numFmtId="0" fontId="76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165" fontId="0" fillId="0" borderId="0" xfId="0" applyNumberFormat="1" applyProtection="1">
      <protection hidden="1"/>
    </xf>
    <xf numFmtId="0" fontId="71" fillId="0" borderId="0" xfId="0" applyFont="1" applyAlignment="1" applyProtection="1">
      <alignment horizontal="left"/>
      <protection hidden="1"/>
    </xf>
    <xf numFmtId="0" fontId="59" fillId="0" borderId="0" xfId="0" applyFont="1" applyAlignment="1" applyProtection="1">
      <alignment horizontal="left"/>
      <protection hidden="1"/>
    </xf>
    <xf numFmtId="0" fontId="60" fillId="0" borderId="0" xfId="0" applyFont="1" applyAlignment="1" applyProtection="1">
      <alignment horizontal="right"/>
      <protection hidden="1"/>
    </xf>
    <xf numFmtId="3" fontId="0" fillId="0" borderId="0" xfId="0" applyNumberFormat="1" applyAlignment="1" applyProtection="1">
      <alignment horizontal="right"/>
      <protection hidden="1"/>
    </xf>
    <xf numFmtId="14" fontId="60" fillId="0" borderId="0" xfId="0" applyNumberFormat="1" applyFont="1" applyAlignment="1" applyProtection="1">
      <alignment horizontal="right"/>
      <protection hidden="1"/>
    </xf>
    <xf numFmtId="0" fontId="56" fillId="36" borderId="10" xfId="0" applyFont="1" applyFill="1" applyBorder="1" applyAlignment="1" applyProtection="1">
      <alignment horizontal="center" textRotation="90" wrapText="1"/>
      <protection hidden="1"/>
    </xf>
    <xf numFmtId="0" fontId="56" fillId="36" borderId="10" xfId="0" applyFont="1" applyFill="1" applyBorder="1" applyAlignment="1" applyProtection="1">
      <alignment horizontal="center" textRotation="90"/>
      <protection hidden="1"/>
    </xf>
    <xf numFmtId="3" fontId="56" fillId="36" borderId="10" xfId="0" applyNumberFormat="1" applyFont="1" applyFill="1" applyBorder="1" applyAlignment="1" applyProtection="1">
      <alignment horizontal="center" textRotation="90"/>
      <protection hidden="1"/>
    </xf>
    <xf numFmtId="165" fontId="61" fillId="36" borderId="10" xfId="0" applyNumberFormat="1" applyFont="1" applyFill="1" applyBorder="1" applyAlignment="1" applyProtection="1">
      <alignment horizontal="center" textRotation="90" wrapText="1"/>
      <protection hidden="1"/>
    </xf>
    <xf numFmtId="165" fontId="56" fillId="36" borderId="10" xfId="0" applyNumberFormat="1" applyFont="1" applyFill="1" applyBorder="1" applyAlignment="1" applyProtection="1">
      <alignment horizontal="center" textRotation="90"/>
      <protection hidden="1"/>
    </xf>
    <xf numFmtId="0" fontId="23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34" fillId="0" borderId="0" xfId="0" applyFont="1" applyProtection="1">
      <protection hidden="1"/>
    </xf>
    <xf numFmtId="0" fontId="56" fillId="36" borderId="10" xfId="0" applyFont="1" applyFill="1" applyBorder="1" applyAlignment="1" applyProtection="1">
      <alignment horizontal="center"/>
      <protection hidden="1"/>
    </xf>
    <xf numFmtId="0" fontId="0" fillId="0" borderId="0" xfId="0" quotePrefix="1" applyAlignment="1" applyProtection="1">
      <alignment horizontal="center"/>
      <protection hidden="1"/>
    </xf>
    <xf numFmtId="0" fontId="56" fillId="56" borderId="15" xfId="0" applyFont="1" applyFill="1" applyBorder="1" applyAlignment="1" applyProtection="1">
      <alignment horizontal="left"/>
      <protection hidden="1"/>
    </xf>
    <xf numFmtId="0" fontId="56" fillId="56" borderId="15" xfId="0" applyFont="1" applyFill="1" applyBorder="1" applyAlignment="1" applyProtection="1">
      <alignment horizontal="right"/>
      <protection hidden="1"/>
    </xf>
    <xf numFmtId="3" fontId="56" fillId="56" borderId="15" xfId="0" applyNumberFormat="1" applyFont="1" applyFill="1" applyBorder="1" applyProtection="1">
      <protection hidden="1"/>
    </xf>
    <xf numFmtId="165" fontId="56" fillId="56" borderId="15" xfId="0" applyNumberFormat="1" applyFont="1" applyFill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5" fontId="0" fillId="0" borderId="0" xfId="0" applyNumberFormat="1" applyAlignment="1" applyProtection="1">
      <alignment horizontal="right"/>
      <protection hidden="1"/>
    </xf>
    <xf numFmtId="0" fontId="0" fillId="56" borderId="15" xfId="0" applyFill="1" applyBorder="1" applyAlignment="1" applyProtection="1">
      <alignment horizontal="center"/>
      <protection hidden="1"/>
    </xf>
    <xf numFmtId="3" fontId="0" fillId="56" borderId="15" xfId="0" applyNumberFormat="1" applyFill="1" applyBorder="1" applyProtection="1">
      <protection hidden="1"/>
    </xf>
    <xf numFmtId="165" fontId="0" fillId="56" borderId="15" xfId="0" applyNumberFormat="1" applyFill="1" applyBorder="1" applyProtection="1">
      <protection hidden="1"/>
    </xf>
    <xf numFmtId="0" fontId="56" fillId="57" borderId="12" xfId="0" applyFont="1" applyFill="1" applyBorder="1" applyAlignment="1" applyProtection="1">
      <alignment horizontal="center"/>
      <protection hidden="1"/>
    </xf>
    <xf numFmtId="0" fontId="56" fillId="57" borderId="12" xfId="0" applyFont="1" applyFill="1" applyBorder="1" applyAlignment="1" applyProtection="1">
      <alignment horizontal="right"/>
      <protection hidden="1"/>
    </xf>
    <xf numFmtId="3" fontId="56" fillId="57" borderId="12" xfId="0" applyNumberFormat="1" applyFont="1" applyFill="1" applyBorder="1" applyProtection="1">
      <protection hidden="1"/>
    </xf>
    <xf numFmtId="165" fontId="0" fillId="57" borderId="12" xfId="0" applyNumberFormat="1" applyFill="1" applyBorder="1" applyProtection="1">
      <protection hidden="1"/>
    </xf>
    <xf numFmtId="165" fontId="56" fillId="57" borderId="12" xfId="0" applyNumberFormat="1" applyFont="1" applyFill="1" applyBorder="1" applyProtection="1">
      <protection hidden="1"/>
    </xf>
    <xf numFmtId="165" fontId="0" fillId="55" borderId="0" xfId="0" applyNumberFormat="1" applyFill="1" applyAlignment="1" applyProtection="1">
      <alignment horizontal="right"/>
      <protection hidden="1"/>
    </xf>
    <xf numFmtId="165" fontId="56" fillId="0" borderId="0" xfId="0" applyNumberFormat="1" applyFont="1" applyAlignment="1" applyProtection="1">
      <alignment horizontal="right"/>
      <protection hidden="1"/>
    </xf>
    <xf numFmtId="0" fontId="56" fillId="0" borderId="0" xfId="0" applyFont="1" applyProtection="1">
      <protection hidden="1"/>
    </xf>
    <xf numFmtId="0" fontId="30" fillId="36" borderId="10" xfId="0" applyFont="1" applyFill="1" applyBorder="1" applyAlignment="1" applyProtection="1">
      <alignment horizontal="center"/>
      <protection hidden="1"/>
    </xf>
    <xf numFmtId="0" fontId="14" fillId="0" borderId="13" xfId="0" quotePrefix="1" applyFont="1" applyBorder="1" applyAlignment="1" applyProtection="1">
      <alignment horizontal="center"/>
      <protection hidden="1"/>
    </xf>
    <xf numFmtId="0" fontId="30" fillId="37" borderId="37" xfId="0" applyFont="1" applyFill="1" applyBorder="1" applyProtection="1">
      <protection hidden="1"/>
    </xf>
    <xf numFmtId="0" fontId="14" fillId="37" borderId="15" xfId="0" applyFont="1" applyFill="1" applyBorder="1" applyAlignment="1" applyProtection="1">
      <alignment horizontal="center"/>
      <protection hidden="1"/>
    </xf>
    <xf numFmtId="0" fontId="14" fillId="37" borderId="15" xfId="0" applyFont="1" applyFill="1" applyBorder="1" applyProtection="1">
      <protection hidden="1"/>
    </xf>
    <xf numFmtId="3" fontId="14" fillId="37" borderId="15" xfId="0" applyNumberFormat="1" applyFont="1" applyFill="1" applyBorder="1" applyProtection="1">
      <protection hidden="1"/>
    </xf>
    <xf numFmtId="165" fontId="14" fillId="37" borderId="15" xfId="0" applyNumberFormat="1" applyFont="1" applyFill="1" applyBorder="1" applyProtection="1">
      <protection hidden="1"/>
    </xf>
    <xf numFmtId="165" fontId="14" fillId="37" borderId="38" xfId="0" applyNumberFormat="1" applyFont="1" applyFill="1" applyBorder="1" applyProtection="1">
      <protection hidden="1"/>
    </xf>
    <xf numFmtId="0" fontId="23" fillId="0" borderId="39" xfId="0" applyFont="1" applyBorder="1" applyProtection="1">
      <protection hidden="1"/>
    </xf>
    <xf numFmtId="0" fontId="14" fillId="0" borderId="16" xfId="0" applyFont="1" applyBorder="1" applyProtection="1">
      <protection hidden="1"/>
    </xf>
    <xf numFmtId="0" fontId="14" fillId="37" borderId="0" xfId="0" applyFont="1" applyFill="1" applyProtection="1">
      <protection hidden="1"/>
    </xf>
    <xf numFmtId="0" fontId="14" fillId="37" borderId="40" xfId="0" applyFont="1" applyFill="1" applyBorder="1" applyProtection="1"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14" fillId="37" borderId="41" xfId="0" applyFont="1" applyFill="1" applyBorder="1" applyAlignment="1" applyProtection="1">
      <alignment horizontal="left"/>
      <protection hidden="1"/>
    </xf>
    <xf numFmtId="0" fontId="14" fillId="37" borderId="12" xfId="0" applyFont="1" applyFill="1" applyBorder="1" applyProtection="1">
      <protection hidden="1"/>
    </xf>
    <xf numFmtId="3" fontId="14" fillId="37" borderId="12" xfId="0" applyNumberFormat="1" applyFont="1" applyFill="1" applyBorder="1" applyProtection="1">
      <protection hidden="1"/>
    </xf>
    <xf numFmtId="3" fontId="14" fillId="37" borderId="0" xfId="0" applyNumberFormat="1" applyFont="1" applyFill="1" applyProtection="1">
      <protection hidden="1"/>
    </xf>
    <xf numFmtId="167" fontId="14" fillId="37" borderId="10" xfId="0" applyNumberFormat="1" applyFont="1" applyFill="1" applyBorder="1" applyProtection="1">
      <protection hidden="1"/>
    </xf>
    <xf numFmtId="0" fontId="14" fillId="37" borderId="39" xfId="0" applyFont="1" applyFill="1" applyBorder="1" applyProtection="1">
      <protection hidden="1"/>
    </xf>
    <xf numFmtId="166" fontId="14" fillId="37" borderId="42" xfId="0" applyNumberFormat="1" applyFont="1" applyFill="1" applyBorder="1" applyProtection="1">
      <protection hidden="1"/>
    </xf>
    <xf numFmtId="0" fontId="0" fillId="0" borderId="39" xfId="0" applyBorder="1" applyProtection="1">
      <protection hidden="1"/>
    </xf>
    <xf numFmtId="0" fontId="14" fillId="37" borderId="12" xfId="0" applyFont="1" applyFill="1" applyBorder="1" applyAlignment="1" applyProtection="1">
      <alignment horizontal="center"/>
      <protection hidden="1"/>
    </xf>
    <xf numFmtId="3" fontId="14" fillId="37" borderId="0" xfId="0" applyNumberFormat="1" applyFont="1" applyFill="1" applyAlignment="1" applyProtection="1">
      <alignment horizontal="right"/>
      <protection hidden="1"/>
    </xf>
    <xf numFmtId="166" fontId="14" fillId="37" borderId="36" xfId="0" applyNumberFormat="1" applyFont="1" applyFill="1" applyBorder="1" applyProtection="1">
      <protection hidden="1"/>
    </xf>
    <xf numFmtId="0" fontId="5" fillId="0" borderId="0" xfId="0" applyFont="1" applyProtection="1">
      <protection hidden="1"/>
    </xf>
    <xf numFmtId="165" fontId="14" fillId="37" borderId="0" xfId="0" applyNumberFormat="1" applyFont="1" applyFill="1" applyProtection="1">
      <protection hidden="1"/>
    </xf>
    <xf numFmtId="165" fontId="14" fillId="37" borderId="40" xfId="0" applyNumberFormat="1" applyFont="1" applyFill="1" applyBorder="1" applyProtection="1">
      <protection hidden="1"/>
    </xf>
    <xf numFmtId="0" fontId="14" fillId="37" borderId="44" xfId="0" applyFont="1" applyFill="1" applyBorder="1" applyAlignment="1" applyProtection="1">
      <alignment horizontal="right"/>
      <protection hidden="1"/>
    </xf>
    <xf numFmtId="0" fontId="14" fillId="37" borderId="35" xfId="0" applyFont="1" applyFill="1" applyBorder="1" applyAlignment="1" applyProtection="1">
      <alignment horizontal="center"/>
      <protection hidden="1"/>
    </xf>
    <xf numFmtId="3" fontId="14" fillId="37" borderId="35" xfId="0" applyNumberFormat="1" applyFont="1" applyFill="1" applyBorder="1" applyAlignment="1" applyProtection="1">
      <alignment horizontal="right"/>
      <protection hidden="1"/>
    </xf>
    <xf numFmtId="3" fontId="13" fillId="37" borderId="0" xfId="0" applyNumberFormat="1" applyFont="1" applyFill="1" applyProtection="1">
      <protection hidden="1"/>
    </xf>
    <xf numFmtId="166" fontId="30" fillId="37" borderId="43" xfId="0" applyNumberFormat="1" applyFont="1" applyFill="1" applyBorder="1" applyProtection="1">
      <protection hidden="1"/>
    </xf>
    <xf numFmtId="0" fontId="14" fillId="37" borderId="0" xfId="0" applyFont="1" applyFill="1" applyAlignment="1" applyProtection="1">
      <alignment horizontal="center"/>
      <protection hidden="1"/>
    </xf>
    <xf numFmtId="0" fontId="14" fillId="0" borderId="14" xfId="0" applyFont="1" applyBorder="1" applyAlignment="1" applyProtection="1">
      <alignment horizontal="center"/>
      <protection hidden="1"/>
    </xf>
    <xf numFmtId="0" fontId="14" fillId="37" borderId="41" xfId="0" applyFont="1" applyFill="1" applyBorder="1" applyProtection="1">
      <protection hidden="1"/>
    </xf>
    <xf numFmtId="3" fontId="14" fillId="37" borderId="12" xfId="0" applyNumberFormat="1" applyFont="1" applyFill="1" applyBorder="1" applyAlignment="1" applyProtection="1">
      <alignment horizontal="right"/>
      <protection hidden="1"/>
    </xf>
    <xf numFmtId="165" fontId="14" fillId="37" borderId="12" xfId="0" applyNumberFormat="1" applyFont="1" applyFill="1" applyBorder="1" applyProtection="1">
      <protection hidden="1"/>
    </xf>
    <xf numFmtId="165" fontId="14" fillId="37" borderId="42" xfId="0" applyNumberFormat="1" applyFont="1" applyFill="1" applyBorder="1" applyProtection="1">
      <protection hidden="1"/>
    </xf>
    <xf numFmtId="0" fontId="12" fillId="0" borderId="13" xfId="0" quotePrefix="1" applyFont="1" applyBorder="1" applyAlignment="1" applyProtection="1">
      <alignment horizontal="center"/>
      <protection hidden="1"/>
    </xf>
    <xf numFmtId="0" fontId="30" fillId="0" borderId="16" xfId="0" applyFont="1" applyBorder="1" applyAlignment="1" applyProtection="1">
      <alignment horizontal="center"/>
      <protection hidden="1"/>
    </xf>
    <xf numFmtId="3" fontId="10" fillId="37" borderId="12" xfId="0" applyNumberFormat="1" applyFont="1" applyFill="1" applyBorder="1" applyProtection="1">
      <protection hidden="1"/>
    </xf>
    <xf numFmtId="0" fontId="14" fillId="0" borderId="37" xfId="0" applyFont="1" applyBorder="1" applyProtection="1">
      <protection hidden="1"/>
    </xf>
    <xf numFmtId="0" fontId="14" fillId="0" borderId="38" xfId="0" applyFont="1" applyBorder="1" applyProtection="1">
      <protection hidden="1"/>
    </xf>
    <xf numFmtId="0" fontId="12" fillId="37" borderId="41" xfId="0" applyFont="1" applyFill="1" applyBorder="1" applyAlignment="1" applyProtection="1">
      <alignment horizontal="left"/>
      <protection hidden="1"/>
    </xf>
    <xf numFmtId="3" fontId="12" fillId="37" borderId="0" xfId="0" applyNumberFormat="1" applyFont="1" applyFill="1" applyProtection="1">
      <protection hidden="1"/>
    </xf>
    <xf numFmtId="0" fontId="12" fillId="37" borderId="17" xfId="0" applyFont="1" applyFill="1" applyBorder="1" applyProtection="1">
      <protection hidden="1"/>
    </xf>
    <xf numFmtId="0" fontId="14" fillId="37" borderId="11" xfId="0" applyFont="1" applyFill="1" applyBorder="1" applyProtection="1">
      <protection hidden="1"/>
    </xf>
    <xf numFmtId="3" fontId="14" fillId="37" borderId="11" xfId="0" applyNumberFormat="1" applyFont="1" applyFill="1" applyBorder="1" applyProtection="1">
      <protection hidden="1"/>
    </xf>
    <xf numFmtId="0" fontId="14" fillId="0" borderId="40" xfId="0" applyFont="1" applyBorder="1" applyProtection="1">
      <protection hidden="1"/>
    </xf>
    <xf numFmtId="0" fontId="3" fillId="0" borderId="0" xfId="0" applyFont="1" applyProtection="1">
      <protection hidden="1"/>
    </xf>
    <xf numFmtId="0" fontId="77" fillId="0" borderId="0" xfId="60" applyFont="1" applyProtection="1">
      <protection hidden="1"/>
    </xf>
    <xf numFmtId="0" fontId="3" fillId="0" borderId="13" xfId="0" applyFont="1" applyBorder="1" applyProtection="1">
      <protection hidden="1"/>
    </xf>
    <xf numFmtId="0" fontId="80" fillId="52" borderId="11" xfId="0" applyFont="1" applyFill="1" applyBorder="1" applyAlignment="1" applyProtection="1">
      <alignment horizontal="left" vertical="center"/>
      <protection hidden="1"/>
    </xf>
    <xf numFmtId="0" fontId="33" fillId="52" borderId="11" xfId="0" applyFont="1" applyFill="1" applyBorder="1" applyProtection="1">
      <protection hidden="1"/>
    </xf>
    <xf numFmtId="0" fontId="33" fillId="52" borderId="36" xfId="0" applyFont="1" applyFill="1" applyBorder="1" applyProtection="1">
      <protection hidden="1"/>
    </xf>
    <xf numFmtId="0" fontId="3" fillId="37" borderId="13" xfId="66" applyFont="1" applyFill="1" applyBorder="1" applyProtection="1">
      <protection hidden="1"/>
    </xf>
    <xf numFmtId="0" fontId="3" fillId="0" borderId="16" xfId="0" applyFont="1" applyBorder="1" applyProtection="1">
      <protection hidden="1"/>
    </xf>
    <xf numFmtId="0" fontId="30" fillId="0" borderId="0" xfId="0" applyFont="1" applyAlignment="1" applyProtection="1">
      <alignment horizontal="left"/>
      <protection hidden="1"/>
    </xf>
    <xf numFmtId="0" fontId="30" fillId="0" borderId="40" xfId="0" applyFont="1" applyBorder="1" applyProtection="1">
      <protection hidden="1"/>
    </xf>
    <xf numFmtId="0" fontId="3" fillId="0" borderId="40" xfId="0" applyFont="1" applyBorder="1" applyProtection="1">
      <protection hidden="1"/>
    </xf>
    <xf numFmtId="0" fontId="3" fillId="37" borderId="14" xfId="66" applyFont="1" applyFill="1" applyBorder="1" applyAlignment="1" applyProtection="1">
      <alignment horizontal="center"/>
      <protection hidden="1"/>
    </xf>
    <xf numFmtId="0" fontId="33" fillId="0" borderId="16" xfId="0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49" fontId="3" fillId="37" borderId="12" xfId="0" applyNumberFormat="1" applyFont="1" applyFill="1" applyBorder="1" applyProtection="1">
      <protection hidden="1"/>
    </xf>
    <xf numFmtId="0" fontId="3" fillId="37" borderId="13" xfId="66" applyFont="1" applyFill="1" applyBorder="1" applyAlignment="1" applyProtection="1">
      <alignment horizontal="center"/>
      <protection hidden="1"/>
    </xf>
    <xf numFmtId="0" fontId="3" fillId="0" borderId="14" xfId="0" applyFont="1" applyBorder="1" applyProtection="1">
      <protection hidden="1"/>
    </xf>
    <xf numFmtId="0" fontId="3" fillId="0" borderId="12" xfId="0" applyFont="1" applyBorder="1" applyProtection="1">
      <protection hidden="1"/>
    </xf>
    <xf numFmtId="0" fontId="3" fillId="0" borderId="42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0" fillId="37" borderId="39" xfId="0" applyFont="1" applyFill="1" applyBorder="1" applyProtection="1">
      <protection hidden="1"/>
    </xf>
    <xf numFmtId="0" fontId="30" fillId="37" borderId="0" xfId="0" applyFont="1" applyFill="1" applyAlignment="1" applyProtection="1">
      <alignment horizontal="left"/>
      <protection hidden="1"/>
    </xf>
    <xf numFmtId="3" fontId="3" fillId="37" borderId="0" xfId="0" applyNumberFormat="1" applyFont="1" applyFill="1" applyAlignment="1" applyProtection="1">
      <alignment horizontal="right"/>
      <protection hidden="1"/>
    </xf>
    <xf numFmtId="3" fontId="3" fillId="37" borderId="0" xfId="0" applyNumberFormat="1" applyFont="1" applyFill="1" applyProtection="1">
      <protection hidden="1"/>
    </xf>
    <xf numFmtId="0" fontId="30" fillId="37" borderId="0" xfId="0" applyFont="1" applyFill="1" applyAlignment="1" applyProtection="1">
      <alignment horizontal="center"/>
      <protection hidden="1"/>
    </xf>
    <xf numFmtId="0" fontId="30" fillId="37" borderId="40" xfId="0" applyFont="1" applyFill="1" applyBorder="1" applyAlignment="1" applyProtection="1">
      <alignment horizontal="left"/>
      <protection hidden="1"/>
    </xf>
    <xf numFmtId="0" fontId="3" fillId="37" borderId="0" xfId="0" applyFont="1" applyFill="1" applyAlignment="1" applyProtection="1">
      <alignment horizontal="center"/>
      <protection hidden="1"/>
    </xf>
    <xf numFmtId="165" fontId="3" fillId="37" borderId="0" xfId="0" applyNumberFormat="1" applyFont="1" applyFill="1" applyProtection="1">
      <protection hidden="1"/>
    </xf>
    <xf numFmtId="0" fontId="3" fillId="37" borderId="40" xfId="0" applyFont="1" applyFill="1" applyBorder="1" applyProtection="1">
      <protection hidden="1"/>
    </xf>
    <xf numFmtId="0" fontId="33" fillId="0" borderId="16" xfId="0" applyFont="1" applyBorder="1" applyAlignment="1" applyProtection="1">
      <alignment horizontal="center"/>
      <protection hidden="1"/>
    </xf>
    <xf numFmtId="0" fontId="1" fillId="37" borderId="39" xfId="0" applyFont="1" applyFill="1" applyBorder="1" applyProtection="1">
      <protection hidden="1"/>
    </xf>
    <xf numFmtId="0" fontId="3" fillId="37" borderId="0" xfId="0" applyFont="1" applyFill="1" applyProtection="1">
      <protection hidden="1"/>
    </xf>
    <xf numFmtId="165" fontId="3" fillId="37" borderId="42" xfId="0" applyNumberFormat="1" applyFont="1" applyFill="1" applyBorder="1" applyProtection="1">
      <protection hidden="1"/>
    </xf>
    <xf numFmtId="0" fontId="3" fillId="37" borderId="39" xfId="0" applyFont="1" applyFill="1" applyBorder="1" applyProtection="1">
      <protection hidden="1"/>
    </xf>
    <xf numFmtId="49" fontId="3" fillId="37" borderId="11" xfId="0" applyNumberFormat="1" applyFont="1" applyFill="1" applyBorder="1" applyProtection="1">
      <protection hidden="1"/>
    </xf>
    <xf numFmtId="165" fontId="3" fillId="37" borderId="36" xfId="0" applyNumberFormat="1" applyFont="1" applyFill="1" applyBorder="1" applyProtection="1">
      <protection hidden="1"/>
    </xf>
    <xf numFmtId="3" fontId="3" fillId="37" borderId="0" xfId="0" applyNumberFormat="1" applyFont="1" applyFill="1" applyAlignment="1" applyProtection="1">
      <alignment horizontal="left"/>
      <protection hidden="1"/>
    </xf>
    <xf numFmtId="165" fontId="3" fillId="37" borderId="38" xfId="0" applyNumberFormat="1" applyFont="1" applyFill="1" applyBorder="1" applyProtection="1">
      <protection hidden="1"/>
    </xf>
    <xf numFmtId="165" fontId="30" fillId="37" borderId="43" xfId="0" applyNumberFormat="1" applyFont="1" applyFill="1" applyBorder="1" applyProtection="1">
      <protection hidden="1"/>
    </xf>
    <xf numFmtId="0" fontId="33" fillId="0" borderId="14" xfId="0" applyFont="1" applyBorder="1" applyAlignment="1" applyProtection="1">
      <alignment horizontal="center"/>
      <protection hidden="1"/>
    </xf>
    <xf numFmtId="0" fontId="3" fillId="37" borderId="41" xfId="0" applyFont="1" applyFill="1" applyBorder="1" applyProtection="1">
      <protection hidden="1"/>
    </xf>
    <xf numFmtId="0" fontId="3" fillId="37" borderId="12" xfId="0" applyFont="1" applyFill="1" applyBorder="1" applyAlignment="1" applyProtection="1">
      <alignment horizontal="center"/>
      <protection hidden="1"/>
    </xf>
    <xf numFmtId="3" fontId="3" fillId="37" borderId="12" xfId="0" applyNumberFormat="1" applyFont="1" applyFill="1" applyBorder="1" applyAlignment="1" applyProtection="1">
      <alignment horizontal="left"/>
      <protection hidden="1"/>
    </xf>
    <xf numFmtId="3" fontId="3" fillId="37" borderId="12" xfId="0" applyNumberFormat="1" applyFont="1" applyFill="1" applyBorder="1" applyProtection="1">
      <protection hidden="1"/>
    </xf>
    <xf numFmtId="165" fontId="3" fillId="37" borderId="12" xfId="0" applyNumberFormat="1" applyFont="1" applyFill="1" applyBorder="1" applyProtection="1">
      <protection hidden="1"/>
    </xf>
    <xf numFmtId="0" fontId="16" fillId="0" borderId="13" xfId="0" quotePrefix="1" applyFont="1" applyBorder="1" applyAlignment="1" applyProtection="1">
      <alignment horizontal="center"/>
      <protection hidden="1"/>
    </xf>
    <xf numFmtId="0" fontId="16" fillId="37" borderId="15" xfId="0" applyFont="1" applyFill="1" applyBorder="1" applyAlignment="1" applyProtection="1">
      <alignment horizontal="center"/>
      <protection hidden="1"/>
    </xf>
    <xf numFmtId="0" fontId="0" fillId="37" borderId="15" xfId="0" applyFill="1" applyBorder="1" applyProtection="1">
      <protection hidden="1"/>
    </xf>
    <xf numFmtId="165" fontId="0" fillId="37" borderId="15" xfId="0" applyNumberFormat="1" applyFill="1" applyBorder="1" applyProtection="1">
      <protection hidden="1"/>
    </xf>
    <xf numFmtId="165" fontId="0" fillId="37" borderId="38" xfId="0" applyNumberFormat="1" applyFill="1" applyBorder="1" applyProtection="1">
      <protection hidden="1"/>
    </xf>
    <xf numFmtId="0" fontId="0" fillId="0" borderId="16" xfId="0" applyBorder="1" applyProtection="1">
      <protection hidden="1"/>
    </xf>
    <xf numFmtId="0" fontId="0" fillId="37" borderId="0" xfId="0" applyFill="1" applyProtection="1">
      <protection hidden="1"/>
    </xf>
    <xf numFmtId="165" fontId="0" fillId="37" borderId="0" xfId="0" applyNumberFormat="1" applyFill="1" applyProtection="1">
      <protection hidden="1"/>
    </xf>
    <xf numFmtId="165" fontId="0" fillId="37" borderId="40" xfId="0" applyNumberFormat="1" applyFill="1" applyBorder="1" applyProtection="1">
      <protection hidden="1"/>
    </xf>
    <xf numFmtId="0" fontId="16" fillId="0" borderId="16" xfId="0" applyFont="1" applyBorder="1" applyAlignment="1" applyProtection="1">
      <alignment horizontal="center"/>
      <protection hidden="1"/>
    </xf>
    <xf numFmtId="0" fontId="16" fillId="37" borderId="39" xfId="0" applyFont="1" applyFill="1" applyBorder="1" applyProtection="1">
      <protection hidden="1"/>
    </xf>
    <xf numFmtId="0" fontId="16" fillId="37" borderId="0" xfId="0" applyFont="1" applyFill="1" applyAlignment="1" applyProtection="1">
      <alignment horizontal="center"/>
      <protection hidden="1"/>
    </xf>
    <xf numFmtId="0" fontId="30" fillId="37" borderId="0" xfId="0" applyFont="1" applyFill="1" applyAlignment="1" applyProtection="1">
      <alignment horizontal="right"/>
      <protection hidden="1"/>
    </xf>
    <xf numFmtId="3" fontId="16" fillId="37" borderId="0" xfId="0" applyNumberFormat="1" applyFont="1" applyFill="1" applyAlignment="1" applyProtection="1">
      <alignment horizontal="right"/>
      <protection hidden="1"/>
    </xf>
    <xf numFmtId="165" fontId="6" fillId="37" borderId="40" xfId="0" applyNumberFormat="1" applyFont="1" applyFill="1" applyBorder="1" applyProtection="1">
      <protection hidden="1"/>
    </xf>
    <xf numFmtId="0" fontId="16" fillId="0" borderId="14" xfId="0" applyFont="1" applyBorder="1" applyAlignment="1" applyProtection="1">
      <alignment horizontal="center"/>
      <protection hidden="1"/>
    </xf>
    <xf numFmtId="0" fontId="16" fillId="37" borderId="41" xfId="0" applyFont="1" applyFill="1" applyBorder="1" applyProtection="1">
      <protection hidden="1"/>
    </xf>
    <xf numFmtId="0" fontId="16" fillId="37" borderId="12" xfId="0" applyFont="1" applyFill="1" applyBorder="1" applyAlignment="1" applyProtection="1">
      <alignment horizontal="center"/>
      <protection hidden="1"/>
    </xf>
    <xf numFmtId="0" fontId="30" fillId="37" borderId="12" xfId="0" applyFont="1" applyFill="1" applyBorder="1" applyAlignment="1" applyProtection="1">
      <alignment horizontal="right"/>
      <protection hidden="1"/>
    </xf>
    <xf numFmtId="3" fontId="16" fillId="37" borderId="12" xfId="0" applyNumberFormat="1" applyFont="1" applyFill="1" applyBorder="1" applyAlignment="1" applyProtection="1">
      <alignment horizontal="right"/>
      <protection hidden="1"/>
    </xf>
    <xf numFmtId="165" fontId="23" fillId="37" borderId="12" xfId="0" applyNumberFormat="1" applyFont="1" applyFill="1" applyBorder="1" applyProtection="1">
      <protection hidden="1"/>
    </xf>
    <xf numFmtId="0" fontId="0" fillId="37" borderId="42" xfId="0" applyFill="1" applyBorder="1" applyProtection="1">
      <protection hidden="1"/>
    </xf>
    <xf numFmtId="0" fontId="56" fillId="36" borderId="13" xfId="0" applyFont="1" applyFill="1" applyBorder="1" applyAlignment="1" applyProtection="1">
      <alignment horizontal="center"/>
      <protection hidden="1"/>
    </xf>
    <xf numFmtId="0" fontId="33" fillId="0" borderId="13" xfId="0" applyFont="1" applyBorder="1" applyAlignment="1" applyProtection="1">
      <alignment horizontal="center"/>
      <protection hidden="1"/>
    </xf>
    <xf numFmtId="0" fontId="23" fillId="37" borderId="15" xfId="0" applyFont="1" applyFill="1" applyBorder="1" applyAlignment="1" applyProtection="1">
      <alignment horizontal="center"/>
      <protection hidden="1"/>
    </xf>
    <xf numFmtId="3" fontId="18" fillId="37" borderId="15" xfId="0" applyNumberFormat="1" applyFont="1" applyFill="1" applyBorder="1" applyAlignment="1" applyProtection="1">
      <alignment horizontal="right"/>
      <protection hidden="1"/>
    </xf>
    <xf numFmtId="3" fontId="23" fillId="37" borderId="15" xfId="0" applyNumberFormat="1" applyFont="1" applyFill="1" applyBorder="1" applyProtection="1">
      <protection hidden="1"/>
    </xf>
    <xf numFmtId="165" fontId="23" fillId="37" borderId="15" xfId="0" applyNumberFormat="1" applyFont="1" applyFill="1" applyBorder="1" applyProtection="1">
      <protection hidden="1"/>
    </xf>
    <xf numFmtId="166" fontId="17" fillId="37" borderId="38" xfId="0" applyNumberFormat="1" applyFont="1" applyFill="1" applyBorder="1" applyProtection="1">
      <protection hidden="1"/>
    </xf>
    <xf numFmtId="0" fontId="33" fillId="0" borderId="10" xfId="0" applyFont="1" applyBorder="1" applyAlignment="1" applyProtection="1">
      <alignment horizontal="center"/>
      <protection hidden="1"/>
    </xf>
    <xf numFmtId="0" fontId="30" fillId="37" borderId="17" xfId="0" applyFont="1" applyFill="1" applyBorder="1" applyProtection="1">
      <protection hidden="1"/>
    </xf>
    <xf numFmtId="0" fontId="23" fillId="37" borderId="11" xfId="0" applyFont="1" applyFill="1" applyBorder="1" applyAlignment="1" applyProtection="1">
      <alignment horizontal="center"/>
      <protection hidden="1"/>
    </xf>
    <xf numFmtId="0" fontId="0" fillId="37" borderId="11" xfId="0" applyFill="1" applyBorder="1" applyProtection="1">
      <protection hidden="1"/>
    </xf>
    <xf numFmtId="3" fontId="18" fillId="37" borderId="11" xfId="0" applyNumberFormat="1" applyFont="1" applyFill="1" applyBorder="1" applyAlignment="1" applyProtection="1">
      <alignment horizontal="right"/>
      <protection hidden="1"/>
    </xf>
    <xf numFmtId="3" fontId="23" fillId="37" borderId="11" xfId="0" applyNumberFormat="1" applyFont="1" applyFill="1" applyBorder="1" applyProtection="1">
      <protection hidden="1"/>
    </xf>
    <xf numFmtId="165" fontId="23" fillId="37" borderId="11" xfId="0" applyNumberFormat="1" applyFont="1" applyFill="1" applyBorder="1" applyProtection="1">
      <protection hidden="1"/>
    </xf>
    <xf numFmtId="166" fontId="23" fillId="37" borderId="36" xfId="0" applyNumberFormat="1" applyFont="1" applyFill="1" applyBorder="1" applyProtection="1">
      <protection hidden="1"/>
    </xf>
    <xf numFmtId="0" fontId="23" fillId="0" borderId="13" xfId="0" applyFont="1" applyBorder="1" applyAlignment="1" applyProtection="1">
      <alignment horizontal="center"/>
      <protection hidden="1"/>
    </xf>
    <xf numFmtId="0" fontId="23" fillId="37" borderId="37" xfId="0" applyFont="1" applyFill="1" applyBorder="1" applyAlignment="1" applyProtection="1">
      <alignment horizontal="center"/>
      <protection hidden="1"/>
    </xf>
    <xf numFmtId="4" fontId="33" fillId="37" borderId="38" xfId="0" applyNumberFormat="1" applyFont="1" applyFill="1" applyBorder="1" applyProtection="1">
      <protection hidden="1"/>
    </xf>
    <xf numFmtId="0" fontId="23" fillId="0" borderId="16" xfId="0" quotePrefix="1" applyFont="1" applyBorder="1" applyAlignment="1" applyProtection="1">
      <alignment horizontal="center"/>
      <protection hidden="1"/>
    </xf>
    <xf numFmtId="0" fontId="23" fillId="37" borderId="0" xfId="0" applyFont="1" applyFill="1" applyAlignment="1" applyProtection="1">
      <alignment horizontal="center"/>
      <protection hidden="1"/>
    </xf>
    <xf numFmtId="3" fontId="23" fillId="37" borderId="0" xfId="0" applyNumberFormat="1" applyFont="1" applyFill="1" applyProtection="1">
      <protection hidden="1"/>
    </xf>
    <xf numFmtId="165" fontId="23" fillId="37" borderId="0" xfId="0" applyNumberFormat="1" applyFont="1" applyFill="1" applyProtection="1">
      <protection hidden="1"/>
    </xf>
    <xf numFmtId="165" fontId="72" fillId="37" borderId="40" xfId="0" applyNumberFormat="1" applyFont="1" applyFill="1" applyBorder="1" applyProtection="1">
      <protection hidden="1"/>
    </xf>
    <xf numFmtId="0" fontId="30" fillId="37" borderId="41" xfId="0" applyFont="1" applyFill="1" applyBorder="1" applyProtection="1">
      <protection hidden="1"/>
    </xf>
    <xf numFmtId="0" fontId="23" fillId="37" borderId="12" xfId="0" applyFont="1" applyFill="1" applyBorder="1" applyAlignment="1" applyProtection="1">
      <alignment horizontal="center"/>
      <protection hidden="1"/>
    </xf>
    <xf numFmtId="0" fontId="0" fillId="37" borderId="12" xfId="0" applyFill="1" applyBorder="1" applyProtection="1">
      <protection hidden="1"/>
    </xf>
    <xf numFmtId="3" fontId="23" fillId="37" borderId="12" xfId="0" applyNumberFormat="1" applyFont="1" applyFill="1" applyBorder="1" applyProtection="1">
      <protection hidden="1"/>
    </xf>
    <xf numFmtId="165" fontId="72" fillId="37" borderId="42" xfId="0" applyNumberFormat="1" applyFont="1" applyFill="1" applyBorder="1" applyProtection="1">
      <protection hidden="1"/>
    </xf>
    <xf numFmtId="0" fontId="23" fillId="0" borderId="13" xfId="0" quotePrefix="1" applyFont="1" applyBorder="1" applyAlignment="1" applyProtection="1">
      <alignment horizontal="center"/>
      <protection hidden="1"/>
    </xf>
    <xf numFmtId="165" fontId="72" fillId="37" borderId="38" xfId="0" applyNumberFormat="1" applyFont="1" applyFill="1" applyBorder="1" applyProtection="1">
      <protection hidden="1"/>
    </xf>
    <xf numFmtId="0" fontId="23" fillId="0" borderId="14" xfId="0" applyFont="1" applyBorder="1" applyAlignment="1" applyProtection="1">
      <alignment horizontal="center"/>
      <protection hidden="1"/>
    </xf>
    <xf numFmtId="0" fontId="5" fillId="37" borderId="41" xfId="0" applyFont="1" applyFill="1" applyBorder="1" applyAlignment="1" applyProtection="1">
      <alignment horizontal="left" readingOrder="1"/>
      <protection hidden="1"/>
    </xf>
    <xf numFmtId="0" fontId="5" fillId="37" borderId="12" xfId="0" quotePrefix="1" applyFont="1" applyFill="1" applyBorder="1" applyAlignment="1" applyProtection="1">
      <alignment horizontal="left"/>
      <protection hidden="1"/>
    </xf>
    <xf numFmtId="0" fontId="4" fillId="37" borderId="12" xfId="0" quotePrefix="1" applyFont="1" applyFill="1" applyBorder="1" applyAlignment="1" applyProtection="1">
      <alignment horizontal="left"/>
      <protection hidden="1"/>
    </xf>
    <xf numFmtId="0" fontId="5" fillId="37" borderId="12" xfId="0" applyFont="1" applyFill="1" applyBorder="1" applyAlignment="1" applyProtection="1">
      <alignment horizontal="left"/>
      <protection hidden="1"/>
    </xf>
    <xf numFmtId="165" fontId="34" fillId="37" borderId="42" xfId="0" applyNumberFormat="1" applyFont="1" applyFill="1" applyBorder="1" applyProtection="1">
      <protection hidden="1"/>
    </xf>
    <xf numFmtId="0" fontId="23" fillId="37" borderId="39" xfId="0" applyFont="1" applyFill="1" applyBorder="1" applyAlignment="1" applyProtection="1">
      <alignment horizontal="left"/>
      <protection hidden="1"/>
    </xf>
    <xf numFmtId="165" fontId="15" fillId="37" borderId="40" xfId="0" applyNumberFormat="1" applyFont="1" applyFill="1" applyBorder="1" applyProtection="1">
      <protection hidden="1"/>
    </xf>
    <xf numFmtId="0" fontId="5" fillId="37" borderId="41" xfId="0" applyFont="1" applyFill="1" applyBorder="1" applyAlignment="1" applyProtection="1">
      <alignment horizontal="left"/>
      <protection hidden="1"/>
    </xf>
    <xf numFmtId="0" fontId="5" fillId="37" borderId="12" xfId="0" applyFont="1" applyFill="1" applyBorder="1" applyAlignment="1" applyProtection="1">
      <alignment readingOrder="1"/>
      <protection hidden="1"/>
    </xf>
    <xf numFmtId="0" fontId="5" fillId="37" borderId="12" xfId="0" applyFont="1" applyFill="1" applyBorder="1" applyAlignment="1" applyProtection="1">
      <alignment horizontal="left" readingOrder="1"/>
      <protection hidden="1"/>
    </xf>
    <xf numFmtId="0" fontId="23" fillId="37" borderId="12" xfId="0" applyFont="1" applyFill="1" applyBorder="1" applyProtection="1">
      <protection hidden="1"/>
    </xf>
    <xf numFmtId="166" fontId="23" fillId="37" borderId="12" xfId="0" applyNumberFormat="1" applyFont="1" applyFill="1" applyBorder="1" applyAlignment="1" applyProtection="1">
      <alignment horizontal="right"/>
      <protection hidden="1"/>
    </xf>
    <xf numFmtId="0" fontId="34" fillId="37" borderId="42" xfId="0" applyFont="1" applyFill="1" applyBorder="1" applyProtection="1">
      <protection hidden="1"/>
    </xf>
    <xf numFmtId="0" fontId="21" fillId="37" borderId="37" xfId="0" applyFont="1" applyFill="1" applyBorder="1" applyAlignment="1" applyProtection="1">
      <alignment horizontal="left"/>
      <protection hidden="1"/>
    </xf>
    <xf numFmtId="0" fontId="23" fillId="37" borderId="0" xfId="0" applyFont="1" applyFill="1" applyProtection="1">
      <protection hidden="1"/>
    </xf>
    <xf numFmtId="166" fontId="23" fillId="37" borderId="0" xfId="0" applyNumberFormat="1" applyFont="1" applyFill="1" applyAlignment="1" applyProtection="1">
      <alignment horizontal="right"/>
      <protection hidden="1"/>
    </xf>
    <xf numFmtId="0" fontId="34" fillId="37" borderId="40" xfId="0" applyFont="1" applyFill="1" applyBorder="1" applyProtection="1">
      <protection hidden="1"/>
    </xf>
    <xf numFmtId="0" fontId="23" fillId="0" borderId="16" xfId="0" applyFont="1" applyBorder="1" applyAlignment="1" applyProtection="1">
      <alignment horizontal="center"/>
      <protection hidden="1"/>
    </xf>
    <xf numFmtId="165" fontId="34" fillId="37" borderId="38" xfId="0" applyNumberFormat="1" applyFont="1" applyFill="1" applyBorder="1" applyProtection="1">
      <protection hidden="1"/>
    </xf>
    <xf numFmtId="3" fontId="30" fillId="37" borderId="0" xfId="0" applyNumberFormat="1" applyFont="1" applyFill="1" applyProtection="1">
      <protection hidden="1"/>
    </xf>
    <xf numFmtId="165" fontId="34" fillId="37" borderId="40" xfId="0" applyNumberFormat="1" applyFont="1" applyFill="1" applyBorder="1" applyProtection="1">
      <protection hidden="1"/>
    </xf>
    <xf numFmtId="14" fontId="23" fillId="0" borderId="16" xfId="0" quotePrefix="1" applyNumberFormat="1" applyFont="1" applyBorder="1" applyAlignment="1" applyProtection="1">
      <alignment horizontal="center"/>
      <protection hidden="1"/>
    </xf>
    <xf numFmtId="165" fontId="73" fillId="37" borderId="43" xfId="0" applyNumberFormat="1" applyFont="1" applyFill="1" applyBorder="1" applyAlignment="1" applyProtection="1">
      <alignment horizontal="right" vertical="center"/>
      <protection hidden="1"/>
    </xf>
    <xf numFmtId="0" fontId="4" fillId="37" borderId="39" xfId="0" applyFont="1" applyFill="1" applyBorder="1" applyAlignment="1" applyProtection="1">
      <alignment horizontal="left"/>
      <protection hidden="1"/>
    </xf>
    <xf numFmtId="165" fontId="73" fillId="37" borderId="0" xfId="0" applyNumberFormat="1" applyFont="1" applyFill="1" applyAlignment="1" applyProtection="1">
      <alignment horizontal="center" vertical="center"/>
      <protection hidden="1"/>
    </xf>
    <xf numFmtId="165" fontId="73" fillId="37" borderId="40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Border="1" applyProtection="1">
      <protection hidden="1"/>
    </xf>
    <xf numFmtId="0" fontId="0" fillId="37" borderId="41" xfId="0" applyFill="1" applyBorder="1" applyProtection="1">
      <protection hidden="1"/>
    </xf>
    <xf numFmtId="0" fontId="67" fillId="37" borderId="42" xfId="0" applyFont="1" applyFill="1" applyBorder="1" applyProtection="1">
      <protection hidden="1"/>
    </xf>
    <xf numFmtId="0" fontId="0" fillId="53" borderId="0" xfId="0" applyFill="1" applyProtection="1">
      <protection hidden="1"/>
    </xf>
    <xf numFmtId="0" fontId="0" fillId="54" borderId="0" xfId="0" applyFill="1" applyProtection="1">
      <protection hidden="1"/>
    </xf>
    <xf numFmtId="49" fontId="56" fillId="36" borderId="10" xfId="0" applyNumberFormat="1" applyFont="1" applyFill="1" applyBorder="1" applyAlignment="1" applyProtection="1">
      <alignment horizontal="center" vertical="top"/>
      <protection hidden="1"/>
    </xf>
    <xf numFmtId="49" fontId="56" fillId="58" borderId="10" xfId="0" applyNumberFormat="1" applyFont="1" applyFill="1" applyBorder="1" applyAlignment="1" applyProtection="1">
      <alignment horizontal="center" vertical="top" wrapText="1"/>
      <protection hidden="1"/>
    </xf>
    <xf numFmtId="49" fontId="56" fillId="36" borderId="10" xfId="0" applyNumberFormat="1" applyFont="1" applyFill="1" applyBorder="1" applyAlignment="1" applyProtection="1">
      <alignment horizontal="center" vertical="top" wrapText="1"/>
      <protection hidden="1"/>
    </xf>
    <xf numFmtId="49" fontId="56" fillId="36" borderId="10" xfId="0" applyNumberFormat="1" applyFont="1" applyFill="1" applyBorder="1" applyAlignment="1" applyProtection="1">
      <alignment horizontal="center" vertical="top" textRotation="90" wrapText="1"/>
      <protection hidden="1"/>
    </xf>
    <xf numFmtId="49" fontId="56" fillId="58" borderId="10" xfId="0" applyNumberFormat="1" applyFont="1" applyFill="1" applyBorder="1" applyAlignment="1" applyProtection="1">
      <alignment horizontal="center" vertical="top" textRotation="90" wrapText="1"/>
      <protection hidden="1"/>
    </xf>
    <xf numFmtId="49" fontId="56" fillId="36" borderId="14" xfId="0" applyNumberFormat="1" applyFont="1" applyFill="1" applyBorder="1" applyAlignment="1" applyProtection="1">
      <alignment horizontal="center" vertical="top"/>
      <protection hidden="1"/>
    </xf>
    <xf numFmtId="49" fontId="56" fillId="36" borderId="14" xfId="0" applyNumberFormat="1" applyFont="1" applyFill="1" applyBorder="1" applyAlignment="1" applyProtection="1">
      <alignment horizontal="center" vertical="top" textRotation="90"/>
      <protection hidden="1"/>
    </xf>
    <xf numFmtId="49" fontId="56" fillId="36" borderId="10" xfId="0" applyNumberFormat="1" applyFont="1" applyFill="1" applyBorder="1" applyAlignment="1" applyProtection="1">
      <alignment horizontal="center" vertical="top" textRotation="90"/>
      <protection hidden="1"/>
    </xf>
    <xf numFmtId="49" fontId="56" fillId="54" borderId="10" xfId="0" applyNumberFormat="1" applyFont="1" applyFill="1" applyBorder="1" applyAlignment="1" applyProtection="1">
      <alignment horizontal="center" vertical="top" wrapText="1"/>
      <protection hidden="1"/>
    </xf>
    <xf numFmtId="49" fontId="56" fillId="53" borderId="10" xfId="0" applyNumberFormat="1" applyFont="1" applyFill="1" applyBorder="1" applyAlignment="1" applyProtection="1">
      <alignment horizontal="center" vertical="top" wrapText="1"/>
      <protection hidden="1"/>
    </xf>
    <xf numFmtId="49" fontId="56" fillId="54" borderId="14" xfId="0" applyNumberFormat="1" applyFont="1" applyFill="1" applyBorder="1" applyAlignment="1" applyProtection="1">
      <alignment horizontal="center" vertical="top" wrapText="1"/>
      <protection hidden="1"/>
    </xf>
    <xf numFmtId="49" fontId="56" fillId="54" borderId="14" xfId="0" applyNumberFormat="1" applyFont="1" applyFill="1" applyBorder="1" applyAlignment="1" applyProtection="1">
      <alignment horizontal="center" vertical="top"/>
      <protection hidden="1"/>
    </xf>
    <xf numFmtId="49" fontId="56" fillId="53" borderId="14" xfId="0" applyNumberFormat="1" applyFont="1" applyFill="1" applyBorder="1" applyAlignment="1" applyProtection="1">
      <alignment horizontal="center" vertical="top" wrapText="1"/>
      <protection hidden="1"/>
    </xf>
    <xf numFmtId="49" fontId="56" fillId="54" borderId="10" xfId="0" applyNumberFormat="1" applyFont="1" applyFill="1" applyBorder="1" applyAlignment="1" applyProtection="1">
      <alignment horizontal="center" vertical="top"/>
      <protection hidden="1"/>
    </xf>
    <xf numFmtId="49" fontId="56" fillId="53" borderId="10" xfId="0" applyNumberFormat="1" applyFont="1" applyFill="1" applyBorder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horizontal="center"/>
      <protection hidden="1"/>
    </xf>
    <xf numFmtId="0" fontId="0" fillId="0" borderId="0" xfId="0" quotePrefix="1" applyProtection="1">
      <protection hidden="1"/>
    </xf>
    <xf numFmtId="0" fontId="81" fillId="0" borderId="0" xfId="0" applyFont="1" applyProtection="1">
      <protection hidden="1"/>
    </xf>
    <xf numFmtId="0" fontId="0" fillId="0" borderId="0" xfId="0" quotePrefix="1" applyAlignment="1" applyProtection="1">
      <alignment wrapText="1"/>
      <protection hidden="1"/>
    </xf>
    <xf numFmtId="0" fontId="56" fillId="55" borderId="10" xfId="0" applyFont="1" applyFill="1" applyBorder="1" applyAlignment="1" applyProtection="1">
      <alignment horizontal="center" textRotation="90" wrapText="1"/>
      <protection hidden="1"/>
    </xf>
    <xf numFmtId="0" fontId="56" fillId="55" borderId="0" xfId="0" applyFont="1" applyFill="1" applyAlignment="1" applyProtection="1">
      <alignment horizontal="right"/>
      <protection hidden="1"/>
    </xf>
    <xf numFmtId="165" fontId="34" fillId="37" borderId="10" xfId="0" applyNumberFormat="1" applyFont="1" applyFill="1" applyBorder="1" applyAlignment="1" applyProtection="1">
      <alignment horizontal="right"/>
      <protection locked="0" hidden="1"/>
    </xf>
    <xf numFmtId="165" fontId="6" fillId="37" borderId="42" xfId="0" applyNumberFormat="1" applyFont="1" applyFill="1" applyBorder="1" applyProtection="1">
      <protection locked="0" hidden="1"/>
    </xf>
    <xf numFmtId="165" fontId="6" fillId="37" borderId="36" xfId="0" applyNumberFormat="1" applyFont="1" applyFill="1" applyBorder="1" applyProtection="1">
      <protection locked="0" hidden="1"/>
    </xf>
    <xf numFmtId="49" fontId="3" fillId="37" borderId="12" xfId="0" applyNumberFormat="1" applyFont="1" applyFill="1" applyBorder="1" applyProtection="1">
      <protection locked="0" hidden="1"/>
    </xf>
    <xf numFmtId="49" fontId="1" fillId="37" borderId="12" xfId="0" applyNumberFormat="1" applyFont="1" applyFill="1" applyBorder="1" applyProtection="1">
      <protection locked="0" hidden="1"/>
    </xf>
    <xf numFmtId="165" fontId="3" fillId="37" borderId="42" xfId="0" applyNumberFormat="1" applyFont="1" applyFill="1" applyBorder="1" applyProtection="1">
      <protection locked="0" hidden="1"/>
    </xf>
    <xf numFmtId="167" fontId="14" fillId="37" borderId="10" xfId="0" applyNumberFormat="1" applyFont="1" applyFill="1" applyBorder="1" applyProtection="1">
      <protection locked="0" hidden="1"/>
    </xf>
    <xf numFmtId="0" fontId="0" fillId="0" borderId="0" xfId="0" quotePrefix="1" applyAlignment="1" applyProtection="1">
      <alignment horizontal="center"/>
      <protection locked="0" hidden="1"/>
    </xf>
    <xf numFmtId="165" fontId="0" fillId="0" borderId="0" xfId="0" applyNumberFormat="1" applyProtection="1">
      <protection locked="0" hidden="1"/>
    </xf>
    <xf numFmtId="49" fontId="19" fillId="0" borderId="17" xfId="0" applyNumberFormat="1" applyFont="1" applyBorder="1" applyAlignment="1" applyProtection="1">
      <alignment horizontal="left"/>
      <protection locked="0" hidden="1"/>
    </xf>
    <xf numFmtId="49" fontId="19" fillId="0" borderId="11" xfId="0" applyNumberFormat="1" applyFont="1" applyBorder="1" applyAlignment="1" applyProtection="1">
      <alignment horizontal="left"/>
      <protection locked="0" hidden="1"/>
    </xf>
    <xf numFmtId="49" fontId="19" fillId="0" borderId="36" xfId="0" applyNumberFormat="1" applyFont="1" applyBorder="1" applyAlignment="1" applyProtection="1">
      <alignment horizontal="left"/>
      <protection locked="0" hidden="1"/>
    </xf>
    <xf numFmtId="0" fontId="54" fillId="0" borderId="12" xfId="0" applyFont="1" applyBorder="1" applyAlignment="1" applyProtection="1">
      <alignment horizontal="left"/>
      <protection hidden="1"/>
    </xf>
    <xf numFmtId="0" fontId="54" fillId="0" borderId="42" xfId="0" applyFont="1" applyBorder="1" applyAlignment="1" applyProtection="1">
      <alignment horizontal="left"/>
      <protection hidden="1"/>
    </xf>
    <xf numFmtId="0" fontId="54" fillId="0" borderId="11" xfId="0" applyFont="1" applyBorder="1" applyAlignment="1" applyProtection="1">
      <alignment horizontal="left"/>
      <protection hidden="1"/>
    </xf>
    <xf numFmtId="0" fontId="54" fillId="0" borderId="36" xfId="0" applyFont="1" applyBorder="1" applyAlignment="1" applyProtection="1">
      <alignment horizontal="left"/>
      <protection hidden="1"/>
    </xf>
    <xf numFmtId="0" fontId="54" fillId="0" borderId="12" xfId="0" applyFont="1" applyBorder="1" applyAlignment="1" applyProtection="1">
      <alignment horizontal="left" wrapText="1"/>
      <protection hidden="1"/>
    </xf>
    <xf numFmtId="0" fontId="54" fillId="0" borderId="42" xfId="0" applyFont="1" applyBorder="1" applyAlignment="1" applyProtection="1">
      <alignment horizontal="left" wrapText="1"/>
      <protection hidden="1"/>
    </xf>
    <xf numFmtId="0" fontId="52" fillId="35" borderId="17" xfId="64" applyFont="1" applyFill="1" applyBorder="1" applyAlignment="1" applyProtection="1">
      <alignment horizontal="center" vertical="center"/>
      <protection hidden="1"/>
    </xf>
    <xf numFmtId="0" fontId="52" fillId="35" borderId="36" xfId="64" applyFont="1" applyFill="1" applyBorder="1" applyAlignment="1" applyProtection="1">
      <alignment horizontal="center" vertical="center"/>
      <protection hidden="1"/>
    </xf>
    <xf numFmtId="0" fontId="69" fillId="0" borderId="10" xfId="0" applyFont="1" applyBorder="1" applyAlignment="1" applyProtection="1">
      <alignment horizontal="center" vertical="center" textRotation="90"/>
      <protection hidden="1"/>
    </xf>
    <xf numFmtId="0" fontId="20" fillId="0" borderId="10" xfId="0" applyFont="1" applyBorder="1" applyAlignment="1" applyProtection="1">
      <alignment horizontal="left" indent="2"/>
      <protection hidden="1"/>
    </xf>
    <xf numFmtId="0" fontId="20" fillId="0" borderId="0" xfId="0" applyFont="1" applyAlignment="1" applyProtection="1">
      <alignment horizontal="left" indent="2"/>
      <protection hidden="1"/>
    </xf>
    <xf numFmtId="0" fontId="1" fillId="0" borderId="10" xfId="0" applyFont="1" applyBorder="1" applyAlignment="1" applyProtection="1">
      <alignment horizontal="left" indent="2"/>
      <protection hidden="1"/>
    </xf>
    <xf numFmtId="0" fontId="52" fillId="0" borderId="13" xfId="0" applyFont="1" applyBorder="1" applyAlignment="1" applyProtection="1">
      <alignment horizontal="center" vertical="center" textRotation="90"/>
      <protection hidden="1"/>
    </xf>
    <xf numFmtId="0" fontId="52" fillId="0" borderId="16" xfId="0" applyFont="1" applyBorder="1" applyAlignment="1" applyProtection="1">
      <alignment horizontal="center" vertical="center" textRotation="90"/>
      <protection hidden="1"/>
    </xf>
    <xf numFmtId="0" fontId="52" fillId="0" borderId="14" xfId="0" applyFont="1" applyBorder="1" applyAlignment="1" applyProtection="1">
      <alignment horizontal="center" vertical="center" textRotation="90"/>
      <protection hidden="1"/>
    </xf>
    <xf numFmtId="0" fontId="57" fillId="38" borderId="0" xfId="66" applyFont="1" applyFill="1" applyAlignment="1" applyProtection="1">
      <alignment horizontal="center" vertical="center"/>
      <protection hidden="1"/>
    </xf>
    <xf numFmtId="49" fontId="7" fillId="0" borderId="10" xfId="0" applyNumberFormat="1" applyFont="1" applyBorder="1" applyAlignment="1" applyProtection="1">
      <alignment horizontal="left" indent="2"/>
      <protection locked="0" hidden="1"/>
    </xf>
    <xf numFmtId="49" fontId="20" fillId="0" borderId="10" xfId="0" applyNumberFormat="1" applyFont="1" applyBorder="1" applyAlignment="1" applyProtection="1">
      <alignment horizontal="left" indent="2"/>
      <protection locked="0" hidden="1"/>
    </xf>
    <xf numFmtId="0" fontId="7" fillId="0" borderId="10" xfId="0" applyFont="1" applyBorder="1" applyAlignment="1" applyProtection="1">
      <alignment horizontal="left" indent="2"/>
      <protection locked="0" hidden="1"/>
    </xf>
    <xf numFmtId="0" fontId="20" fillId="0" borderId="10" xfId="0" applyFont="1" applyBorder="1" applyAlignment="1" applyProtection="1">
      <alignment horizontal="left" indent="2"/>
      <protection locked="0" hidden="1"/>
    </xf>
    <xf numFmtId="0" fontId="57" fillId="38" borderId="40" xfId="66" applyFont="1" applyFill="1" applyBorder="1" applyAlignment="1" applyProtection="1">
      <alignment horizontal="center" vertical="center"/>
      <protection hidden="1"/>
    </xf>
    <xf numFmtId="0" fontId="30" fillId="0" borderId="13" xfId="0" applyFont="1" applyBorder="1" applyAlignment="1">
      <alignment horizontal="center" vertical="center" textRotation="90"/>
    </xf>
    <xf numFmtId="0" fontId="30" fillId="0" borderId="16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/>
    </xf>
    <xf numFmtId="0" fontId="62" fillId="36" borderId="17" xfId="0" applyFont="1" applyFill="1" applyBorder="1" applyAlignment="1" applyProtection="1">
      <alignment horizontal="center"/>
      <protection hidden="1"/>
    </xf>
    <xf numFmtId="0" fontId="62" fillId="36" borderId="11" xfId="0" applyFont="1" applyFill="1" applyBorder="1" applyAlignment="1" applyProtection="1">
      <alignment horizontal="center"/>
      <protection hidden="1"/>
    </xf>
    <xf numFmtId="0" fontId="62" fillId="36" borderId="36" xfId="0" applyFont="1" applyFill="1" applyBorder="1" applyAlignment="1" applyProtection="1">
      <alignment horizontal="center"/>
      <protection hidden="1"/>
    </xf>
    <xf numFmtId="0" fontId="30" fillId="37" borderId="0" xfId="0" applyFont="1" applyFill="1" applyAlignment="1" applyProtection="1">
      <alignment horizontal="center" vertical="center"/>
      <protection hidden="1"/>
    </xf>
    <xf numFmtId="0" fontId="56" fillId="36" borderId="13" xfId="0" applyFont="1" applyFill="1" applyBorder="1" applyAlignment="1" applyProtection="1">
      <alignment horizontal="center"/>
      <protection hidden="1"/>
    </xf>
  </cellXfs>
  <cellStyles count="96">
    <cellStyle name="Akzent1 - 20%" xfId="22" xr:uid="{00000000-0005-0000-0000-000000000000}"/>
    <cellStyle name="Akzent1 - 20% 2" xfId="79" xr:uid="{F5BF3A6F-8107-41AA-9DE3-319EAEDA76E1}"/>
    <cellStyle name="Akzent1 - 40%" xfId="23" xr:uid="{00000000-0005-0000-0000-000001000000}"/>
    <cellStyle name="Akzent1 - 40% 2" xfId="80" xr:uid="{411938E9-D3C7-4F66-8E53-D233512C5504}"/>
    <cellStyle name="Akzent1 - 60%" xfId="24" xr:uid="{00000000-0005-0000-0000-000002000000}"/>
    <cellStyle name="Akzent1 2" xfId="21" xr:uid="{00000000-0005-0000-0000-000003000000}"/>
    <cellStyle name="Akzent2 - 20%" xfId="26" xr:uid="{00000000-0005-0000-0000-000004000000}"/>
    <cellStyle name="Akzent2 - 20% 2" xfId="81" xr:uid="{38BF5F66-4FED-4C46-9463-C3D537BF01A5}"/>
    <cellStyle name="Akzent2 - 40%" xfId="27" xr:uid="{00000000-0005-0000-0000-000005000000}"/>
    <cellStyle name="Akzent2 - 40% 2" xfId="82" xr:uid="{42A8CC2E-F2F3-49FE-8143-42F832C218D1}"/>
    <cellStyle name="Akzent2 - 60%" xfId="28" xr:uid="{00000000-0005-0000-0000-000006000000}"/>
    <cellStyle name="Akzent2 2" xfId="25" xr:uid="{00000000-0005-0000-0000-000007000000}"/>
    <cellStyle name="Akzent3 - 20%" xfId="30" xr:uid="{00000000-0005-0000-0000-000008000000}"/>
    <cellStyle name="Akzent3 - 20% 2" xfId="83" xr:uid="{1251AD83-713A-4AD7-8ECB-1F4F7F398C0B}"/>
    <cellStyle name="Akzent3 - 40%" xfId="31" xr:uid="{00000000-0005-0000-0000-000009000000}"/>
    <cellStyle name="Akzent3 - 40% 2" xfId="84" xr:uid="{16CD5375-EF5D-4E3D-9148-B3C46B6DD42B}"/>
    <cellStyle name="Akzent3 - 60%" xfId="32" xr:uid="{00000000-0005-0000-0000-00000A000000}"/>
    <cellStyle name="Akzent3 2" xfId="29" xr:uid="{00000000-0005-0000-0000-00000B000000}"/>
    <cellStyle name="Akzent4 - 20%" xfId="34" xr:uid="{00000000-0005-0000-0000-00000C000000}"/>
    <cellStyle name="Akzent4 - 20% 2" xfId="85" xr:uid="{11C933E0-F791-4E54-8CDF-1338D9C2CFA1}"/>
    <cellStyle name="Akzent4 - 40%" xfId="35" xr:uid="{00000000-0005-0000-0000-00000D000000}"/>
    <cellStyle name="Akzent4 - 40% 2" xfId="86" xr:uid="{09F8FA32-B183-4CBB-A34D-EDFB2DAA7ACD}"/>
    <cellStyle name="Akzent4 - 60%" xfId="36" xr:uid="{00000000-0005-0000-0000-00000E000000}"/>
    <cellStyle name="Akzent4 2" xfId="33" xr:uid="{00000000-0005-0000-0000-00000F000000}"/>
    <cellStyle name="Akzent5 - 20%" xfId="38" xr:uid="{00000000-0005-0000-0000-000010000000}"/>
    <cellStyle name="Akzent5 - 20% 2" xfId="87" xr:uid="{E5313E2F-BF6C-42FA-9A92-3569FB61AA59}"/>
    <cellStyle name="Akzent5 - 40%" xfId="39" xr:uid="{00000000-0005-0000-0000-000011000000}"/>
    <cellStyle name="Akzent5 - 40% 2" xfId="88" xr:uid="{9655EAE7-08FD-4EC0-BEFA-7687FE770753}"/>
    <cellStyle name="Akzent5 - 60%" xfId="40" xr:uid="{00000000-0005-0000-0000-000012000000}"/>
    <cellStyle name="Akzent5 2" xfId="37" xr:uid="{00000000-0005-0000-0000-000013000000}"/>
    <cellStyle name="Akzent6 - 20%" xfId="42" xr:uid="{00000000-0005-0000-0000-000014000000}"/>
    <cellStyle name="Akzent6 - 20% 2" xfId="89" xr:uid="{D14E7732-5C38-4059-9B58-E93C92C6B253}"/>
    <cellStyle name="Akzent6 - 40%" xfId="43" xr:uid="{00000000-0005-0000-0000-000015000000}"/>
    <cellStyle name="Akzent6 - 40% 2" xfId="90" xr:uid="{683C7F13-B7CD-41F5-984E-325F60B178A4}"/>
    <cellStyle name="Akzent6 - 60%" xfId="44" xr:uid="{00000000-0005-0000-0000-000016000000}"/>
    <cellStyle name="Akzent6 2" xfId="41" xr:uid="{00000000-0005-0000-0000-000017000000}"/>
    <cellStyle name="Ausgabe 2" xfId="45" xr:uid="{00000000-0005-0000-0000-000018000000}"/>
    <cellStyle name="Berechnung 2" xfId="46" xr:uid="{00000000-0005-0000-0000-000019000000}"/>
    <cellStyle name="Blattüberschrift" xfId="47" xr:uid="{00000000-0005-0000-0000-00001A000000}"/>
    <cellStyle name="Eingabe 2" xfId="48" xr:uid="{00000000-0005-0000-0000-00001B000000}"/>
    <cellStyle name="Ergebnis" xfId="17" builtinId="25" customBuiltin="1"/>
    <cellStyle name="Euro" xfId="5" xr:uid="{00000000-0005-0000-0000-00001D000000}"/>
    <cellStyle name="Gut 2" xfId="49" xr:uid="{00000000-0005-0000-0000-00001E000000}"/>
    <cellStyle name="Hervorhebung 1" xfId="50" xr:uid="{00000000-0005-0000-0000-00001F000000}"/>
    <cellStyle name="Hervorhebung 2" xfId="51" xr:uid="{00000000-0005-0000-0000-000020000000}"/>
    <cellStyle name="Hervorhebung 3" xfId="52" xr:uid="{00000000-0005-0000-0000-000021000000}"/>
    <cellStyle name="Hyperlink 2" xfId="4" xr:uid="{00000000-0005-0000-0000-000022000000}"/>
    <cellStyle name="Hyperlink 2 2" xfId="59" xr:uid="{00000000-0005-0000-0000-000023000000}"/>
    <cellStyle name="Hyperlink 2 2 2" xfId="65" xr:uid="{1F8F0C39-E6E4-4E0F-A249-CEE7612DA9CF}"/>
    <cellStyle name="Link 2" xfId="70" xr:uid="{64C5708A-3560-48B3-B955-7D55288FCC44}"/>
    <cellStyle name="Neutral 2" xfId="53" xr:uid="{00000000-0005-0000-0000-000024000000}"/>
    <cellStyle name="Notiz 2" xfId="54" xr:uid="{00000000-0005-0000-0000-000025000000}"/>
    <cellStyle name="Prozent 2" xfId="19" xr:uid="{00000000-0005-0000-0000-000026000000}"/>
    <cellStyle name="Prozent 2 2" xfId="78" xr:uid="{DAC1F17F-DA28-4F1C-AEA4-102DE41CF3AA}"/>
    <cellStyle name="Schlecht 2" xfId="55" xr:uid="{00000000-0005-0000-0000-000027000000}"/>
    <cellStyle name="Standard" xfId="0" builtinId="0"/>
    <cellStyle name="Standard 2" xfId="1" xr:uid="{00000000-0005-0000-0000-000029000000}"/>
    <cellStyle name="Standard 2 2" xfId="2" xr:uid="{00000000-0005-0000-0000-00002A000000}"/>
    <cellStyle name="Standard 2 2 2" xfId="64" xr:uid="{60634F36-211E-45CB-A27A-0BD20CEE1823}"/>
    <cellStyle name="Standard 2 2 2 2" xfId="67" xr:uid="{269FC156-0E99-40A4-93BE-331E30E904F1}"/>
    <cellStyle name="Standard 2 2 2 2 2" xfId="93" xr:uid="{36084BF3-1896-4F73-AD8F-7D2654CC18E8}"/>
    <cellStyle name="Standard 2 2 2 3" xfId="91" xr:uid="{98804527-CE6A-442A-8C76-02B8D6687D98}"/>
    <cellStyle name="Standard 2 2 3" xfId="61" xr:uid="{61B5FA0A-8542-4D47-95F4-83FC921B9B03}"/>
    <cellStyle name="Standard 2 2 4" xfId="69" xr:uid="{0A1BAEB8-0683-48FC-AAC0-2A2E8F0223B8}"/>
    <cellStyle name="Standard 2 2 4 2" xfId="95" xr:uid="{DCFCC67E-4772-4486-A203-50E532975854}"/>
    <cellStyle name="Standard 2 2 5" xfId="73" xr:uid="{FE75EA7F-3305-4E64-AA44-1016BD52CAD6}"/>
    <cellStyle name="Standard 2 3" xfId="3" xr:uid="{00000000-0005-0000-0000-00002B000000}"/>
    <cellStyle name="Standard 2 4" xfId="20" xr:uid="{00000000-0005-0000-0000-00002C000000}"/>
    <cellStyle name="Standard 2 5" xfId="58" xr:uid="{00000000-0005-0000-0000-00002D000000}"/>
    <cellStyle name="Standard 2 6" xfId="72" xr:uid="{323DAD2E-25F8-43CF-A6BB-C3947BE931AF}"/>
    <cellStyle name="Standard 3" xfId="6" xr:uid="{00000000-0005-0000-0000-00002E000000}"/>
    <cellStyle name="Standard 3 2" xfId="62" xr:uid="{5B06F3CA-56C6-4953-B4D1-4047040ECC45}"/>
    <cellStyle name="Standard 4" xfId="7" xr:uid="{00000000-0005-0000-0000-00002F000000}"/>
    <cellStyle name="Standard 4 2" xfId="57" xr:uid="{00000000-0005-0000-0000-000030000000}"/>
    <cellStyle name="Standard 4 2 2" xfId="63" xr:uid="{6AFEA477-C0DB-42C7-8978-480B6B391F03}"/>
    <cellStyle name="Standard 5" xfId="8" xr:uid="{00000000-0005-0000-0000-000031000000}"/>
    <cellStyle name="Standard 5 2" xfId="60" xr:uid="{2C38B3BD-88B7-4273-9772-4C21CE90D0F8}"/>
    <cellStyle name="Standard 5 3" xfId="71" xr:uid="{BBB1894B-6C29-40A4-95A7-804D626FAA09}"/>
    <cellStyle name="Standard 5 4" xfId="74" xr:uid="{F782D7D3-FE6D-4DC8-BEAE-64FC637082D3}"/>
    <cellStyle name="Standard 6" xfId="9" xr:uid="{00000000-0005-0000-0000-000032000000}"/>
    <cellStyle name="Standard 6 2" xfId="66" xr:uid="{7237C069-9513-4D01-B3F0-C3365279AC5E}"/>
    <cellStyle name="Standard 6 2 2" xfId="92" xr:uid="{07C5BC9D-0E97-4AC1-8765-AC01F5D778E6}"/>
    <cellStyle name="Standard 6 3" xfId="75" xr:uid="{F2A7BD04-21AC-4E38-8EE0-2B1F7223DE9D}"/>
    <cellStyle name="Standard 7" xfId="10" xr:uid="{00000000-0005-0000-0000-000033000000}"/>
    <cellStyle name="Standard 7 2" xfId="76" xr:uid="{55D62011-3CD7-48A8-BE7E-F664D462553D}"/>
    <cellStyle name="Standard 8" xfId="18" xr:uid="{00000000-0005-0000-0000-000034000000}"/>
    <cellStyle name="Standard 8 2" xfId="77" xr:uid="{77CE97E7-D940-4FBD-9B5C-4280DDFFE4F2}"/>
    <cellStyle name="Standard 9" xfId="68" xr:uid="{ADD2EC95-E294-4123-B660-141474DA746E}"/>
    <cellStyle name="Standard 9 2" xfId="94" xr:uid="{61946894-1E44-46CA-9B04-C39F0FD2E578}"/>
    <cellStyle name="Überschrift 1" xfId="11" builtinId="16" customBuiltin="1"/>
    <cellStyle name="Überschrift 2" xfId="12" builtinId="17" customBuiltin="1"/>
    <cellStyle name="Überschrift 3" xfId="13" builtinId="18" customBuiltin="1"/>
    <cellStyle name="Überschrift 4" xfId="14" builtinId="19" customBuiltin="1"/>
    <cellStyle name="Verknüpfte Zelle" xfId="15" builtinId="24" customBuiltin="1"/>
    <cellStyle name="Warnender Text" xfId="16" builtinId="11" customBuiltin="1"/>
    <cellStyle name="Zelle prüfen" xfId="56" xr:uid="{00000000-0005-0000-0000-00003B000000}"/>
  </cellStyles>
  <dxfs count="61">
    <dxf>
      <font>
        <b val="0"/>
        <i val="0"/>
      </font>
      <fill>
        <patternFill>
          <bgColor indexed="22"/>
        </patternFill>
      </fill>
    </dxf>
    <dxf>
      <font>
        <color theme="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 style="thin">
          <color auto="1"/>
        </right>
        <top/>
        <bottom/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  <border>
        <left/>
        <right style="thin">
          <color auto="1"/>
        </right>
        <top/>
        <bottom/>
      </border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rgb="FF00B050"/>
      </font>
    </dxf>
    <dxf>
      <font>
        <color rgb="FFFFC000"/>
      </font>
    </dxf>
    <dxf>
      <font>
        <color rgb="FFFF000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rgb="FF00B050"/>
      </font>
    </dxf>
    <dxf>
      <font>
        <color rgb="FFFFC000"/>
      </font>
    </dxf>
    <dxf>
      <font>
        <color rgb="FFFF000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  <border>
        <left/>
        <right style="thin">
          <color auto="1"/>
        </right>
        <top/>
        <bottom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  <border>
        <left/>
        <right/>
        <top/>
        <bottom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  <border>
        <left/>
        <right/>
        <top/>
        <bottom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  <border>
        <left/>
        <right/>
        <top/>
        <bottom/>
      </border>
    </dxf>
    <dxf>
      <font>
        <strike val="0"/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rgb="FF00B050"/>
      </font>
    </dxf>
    <dxf>
      <font>
        <color rgb="FFFFC000"/>
      </font>
    </dxf>
    <dxf>
      <font>
        <color rgb="FFFF0000"/>
      </font>
    </dxf>
    <dxf>
      <font>
        <color rgb="FF00B050"/>
      </font>
    </dxf>
    <dxf>
      <font>
        <color rgb="FFFFC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/>
        <right/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/>
        <right/>
        <vertical/>
        <horizontal/>
      </border>
    </dxf>
    <dxf>
      <fill>
        <patternFill>
          <bgColor rgb="FFDDEBF7"/>
        </patternFill>
      </fill>
    </dxf>
    <dxf>
      <fill>
        <patternFill patternType="none">
          <bgColor auto="1"/>
        </patternFill>
      </fill>
      <border>
        <bottom/>
        <vertical/>
        <horizontal/>
      </border>
    </dxf>
    <dxf>
      <fill>
        <patternFill patternType="none">
          <bgColor auto="1"/>
        </patternFill>
      </fill>
      <border>
        <top/>
        <bottom/>
        <vertical/>
        <horizontal/>
      </border>
    </dxf>
    <dxf>
      <font>
        <color theme="0"/>
      </font>
    </dxf>
    <dxf>
      <font>
        <color rgb="FF00B050"/>
      </font>
    </dxf>
    <dxf>
      <font>
        <color rgb="FFFFC000"/>
      </font>
    </dxf>
    <dxf>
      <font>
        <color rgb="FFFF0000"/>
      </font>
    </dxf>
    <dxf>
      <font>
        <color theme="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  <vertical/>
        <horizontal/>
      </border>
    </dxf>
    <dxf>
      <font>
        <color theme="0"/>
      </font>
    </dxf>
    <dxf>
      <font>
        <color rgb="FF00B050"/>
      </font>
    </dxf>
    <dxf>
      <font>
        <color rgb="FFFFC000"/>
      </font>
    </dxf>
    <dxf>
      <font>
        <color rgb="FFFF000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49494E"/>
      <color rgb="FFCCFFCC"/>
      <color rgb="FFDDEBF7"/>
      <color rgb="FFFFFFCC"/>
      <color rgb="FFD2E000"/>
      <color rgb="FF494E4E"/>
      <color rgb="FF00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CheckBox" checked="Checked" fmlaLink="#REF!" lockText="1" noThreeD="1"/>
</file>

<file path=xl/ctrlProps/ctrlProp4.xml><?xml version="1.0" encoding="utf-8"?>
<formControlPr xmlns="http://schemas.microsoft.com/office/spreadsheetml/2009/9/main" objectType="CheckBox" checked="Checked" fmlaLink="#REF!" lockText="1" noThreeD="1"/>
</file>

<file path=xl/ctrlProps/ctrlProp5.xml><?xml version="1.0" encoding="utf-8"?>
<formControlPr xmlns="http://schemas.microsoft.com/office/spreadsheetml/2009/9/main" objectType="CheckBox" checked="Checked" fmlaLink="#REF!" lockText="1" noThreeD="1"/>
</file>

<file path=xl/ctrlProps/ctrlProp6.xml><?xml version="1.0" encoding="utf-8"?>
<formControlPr xmlns="http://schemas.microsoft.com/office/spreadsheetml/2009/9/main" objectType="CheckBox" checked="Checked" fmlaLink="#REF!" lockText="1" noThreeD="1"/>
</file>

<file path=xl/ctrlProps/ctrlProp7.xml><?xml version="1.0" encoding="utf-8"?>
<formControlPr xmlns="http://schemas.microsoft.com/office/spreadsheetml/2009/9/main" objectType="CheckBox" checked="Checked" fmlaLink="#REF!" lockText="1" noThreeD="1"/>
</file>

<file path=xl/ctrlProps/ctrlProp8.xml><?xml version="1.0" encoding="utf-8"?>
<formControlPr xmlns="http://schemas.microsoft.com/office/spreadsheetml/2009/9/main" objectType="CheckBox" checked="Checked" fmlaLink="#REF!" lockText="1" noThreeD="1"/>
</file>

<file path=xl/ctrlProps/ctrlProp9.xml><?xml version="1.0" encoding="utf-8"?>
<formControlPr xmlns="http://schemas.microsoft.com/office/spreadsheetml/2009/9/main" objectType="CheckBox" checked="Checked" fmlaLink="$B$20" lockText="1" noThreeD="1"/>
</file>

<file path=xl/ctrlProps/ctrlProp10.xml><?xml version="1.0" encoding="utf-8"?>
<formControlPr xmlns="http://schemas.microsoft.com/office/spreadsheetml/2009/9/main" objectType="CheckBox" fmlaLink="$B$21" lockText="1" noThreeD="1"/>
</file>

<file path=xl/ctrlProps/ctrlProp11.xml><?xml version="1.0" encoding="utf-8"?>
<formControlPr xmlns="http://schemas.microsoft.com/office/spreadsheetml/2009/9/main" objectType="CheckBox" fmlaLink="$B$22" lockText="1" noThreeD="1"/>
</file>

<file path=xl/ctrlProps/ctrlProp12.xml><?xml version="1.0" encoding="utf-8"?>
<formControlPr xmlns="http://schemas.microsoft.com/office/spreadsheetml/2009/9/main" objectType="CheckBox" fmlaLink="$B$23" lockText="1" noThreeD="1"/>
</file>

<file path=xl/ctrlProps/ctrlProp13.xml><?xml version="1.0" encoding="utf-8"?>
<formControlPr xmlns="http://schemas.microsoft.com/office/spreadsheetml/2009/9/main" objectType="CheckBox" fmlaLink="$B$24" lockText="1" noThreeD="1"/>
</file>

<file path=xl/ctrlProps/ctrlProp14.xml><?xml version="1.0" encoding="utf-8"?>
<formControlPr xmlns="http://schemas.microsoft.com/office/spreadsheetml/2009/9/main" objectType="CheckBox" fmlaLink="$B$25" lockText="1" noThreeD="1"/>
</file>

<file path=xl/ctrlProps/ctrlProp15.xml><?xml version="1.0" encoding="utf-8"?>
<formControlPr xmlns="http://schemas.microsoft.com/office/spreadsheetml/2009/9/main" objectType="CheckBox" checked="Checked" fmlaLink="$B$13" lockText="1" noThreeD="1"/>
</file>

<file path=xl/ctrlProps/ctrlProp16.xml><?xml version="1.0" encoding="utf-8"?>
<formControlPr xmlns="http://schemas.microsoft.com/office/spreadsheetml/2009/9/main" objectType="CheckBox" checked="Checked" fmlaLink="$B$1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gif"/><Relationship Id="rId1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gif"/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gif"/><Relationship Id="rId1" Type="http://schemas.openxmlformats.org/officeDocument/2006/relationships/image" Target="../media/image10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13</xdr:row>
          <xdr:rowOff>57150</xdr:rowOff>
        </xdr:from>
        <xdr:to>
          <xdr:col>2</xdr:col>
          <xdr:colOff>1190625</xdr:colOff>
          <xdr:row>13</xdr:row>
          <xdr:rowOff>285750</xdr:rowOff>
        </xdr:to>
        <xdr:sp macro="" textlink="">
          <xdr:nvSpPr>
            <xdr:cNvPr id="21517" name="CheckBox1" hidden="1">
              <a:extLst>
                <a:ext uri="{63B3BB69-23CF-44E3-9099-C40C66FF867C}">
                  <a14:compatExt spid="_x0000_s21517"/>
                </a:ext>
                <a:ext uri="{FF2B5EF4-FFF2-40B4-BE49-F238E27FC236}">
                  <a16:creationId xmlns:a16="http://schemas.microsoft.com/office/drawing/2014/main" id="{00000000-0008-0000-0000-00000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14</xdr:row>
          <xdr:rowOff>66675</xdr:rowOff>
        </xdr:from>
        <xdr:to>
          <xdr:col>2</xdr:col>
          <xdr:colOff>1190625</xdr:colOff>
          <xdr:row>14</xdr:row>
          <xdr:rowOff>295275</xdr:rowOff>
        </xdr:to>
        <xdr:sp macro="" textlink="">
          <xdr:nvSpPr>
            <xdr:cNvPr id="21518" name="CheckBox2" hidden="1">
              <a:extLst>
                <a:ext uri="{63B3BB69-23CF-44E3-9099-C40C66FF867C}">
                  <a14:compatExt spid="_x0000_s21518"/>
                </a:ext>
                <a:ext uri="{FF2B5EF4-FFF2-40B4-BE49-F238E27FC236}">
                  <a16:creationId xmlns:a16="http://schemas.microsoft.com/office/drawing/2014/main" id="{00000000-0008-0000-0000-00000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228600</xdr:colOff>
      <xdr:row>0</xdr:row>
      <xdr:rowOff>57150</xdr:rowOff>
    </xdr:from>
    <xdr:to>
      <xdr:col>8</xdr:col>
      <xdr:colOff>756708</xdr:colOff>
      <xdr:row>2</xdr:row>
      <xdr:rowOff>111690</xdr:rowOff>
    </xdr:to>
    <xdr:pic>
      <xdr:nvPicPr>
        <xdr:cNvPr id="2" name="Logo_Firm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7875" y="57150"/>
          <a:ext cx="1290108" cy="57841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11</xdr:row>
          <xdr:rowOff>76200</xdr:rowOff>
        </xdr:from>
        <xdr:to>
          <xdr:col>2</xdr:col>
          <xdr:colOff>1057275</xdr:colOff>
          <xdr:row>11</xdr:row>
          <xdr:rowOff>276225</xdr:rowOff>
        </xdr:to>
        <xdr:sp macro="" textlink="">
          <xdr:nvSpPr>
            <xdr:cNvPr id="21524" name="CheckBox3" hidden="1">
              <a:extLst>
                <a:ext uri="{63B3BB69-23CF-44E3-9099-C40C66FF867C}">
                  <a14:compatExt spid="_x0000_s21524"/>
                </a:ext>
                <a:ext uri="{FF2B5EF4-FFF2-40B4-BE49-F238E27FC236}">
                  <a16:creationId xmlns:a16="http://schemas.microsoft.com/office/drawing/2014/main" id="{00000000-0008-0000-0000-00001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1104900</xdr:colOff>
          <xdr:row>1</xdr:row>
          <xdr:rowOff>209550</xdr:rowOff>
        </xdr:from>
        <xdr:ext cx="381000" cy="161925"/>
        <xdr:sp macro="" textlink="">
          <xdr:nvSpPr>
            <xdr:cNvPr id="21525" name="Label 21" hidden="1">
              <a:extLst>
                <a:ext uri="{63B3BB69-23CF-44E3-9099-C40C66FF867C}">
                  <a14:compatExt spid="_x0000_s21525"/>
                </a:ext>
                <a:ext uri="{FF2B5EF4-FFF2-40B4-BE49-F238E27FC236}">
                  <a16:creationId xmlns:a16="http://schemas.microsoft.com/office/drawing/2014/main" id="{00000000-0008-0000-0000-00001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+ Logo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16</xdr:row>
          <xdr:rowOff>47625</xdr:rowOff>
        </xdr:from>
        <xdr:to>
          <xdr:col>2</xdr:col>
          <xdr:colOff>1190625</xdr:colOff>
          <xdr:row>16</xdr:row>
          <xdr:rowOff>276225</xdr:rowOff>
        </xdr:to>
        <xdr:sp macro="" textlink="">
          <xdr:nvSpPr>
            <xdr:cNvPr id="21527" name="CheckBox4" hidden="1">
              <a:extLst>
                <a:ext uri="{63B3BB69-23CF-44E3-9099-C40C66FF867C}">
                  <a14:compatExt spid="_x0000_s21527"/>
                </a:ext>
                <a:ext uri="{FF2B5EF4-FFF2-40B4-BE49-F238E27FC236}">
                  <a16:creationId xmlns:a16="http://schemas.microsoft.com/office/drawing/2014/main" id="{00000000-0008-0000-0000-00001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257175</xdr:colOff>
          <xdr:row>9</xdr:row>
          <xdr:rowOff>9525</xdr:rowOff>
        </xdr:from>
        <xdr:to>
          <xdr:col>15</xdr:col>
          <xdr:colOff>533400</xdr:colOff>
          <xdr:row>13</xdr:row>
          <xdr:rowOff>180975</xdr:rowOff>
        </xdr:to>
        <xdr:sp macro="" textlink="">
          <xdr:nvSpPr>
            <xdr:cNvPr id="3085" name="CommandButton2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1247775</xdr:colOff>
      <xdr:row>39</xdr:row>
      <xdr:rowOff>66675</xdr:rowOff>
    </xdr:from>
    <xdr:to>
      <xdr:col>5</xdr:col>
      <xdr:colOff>28575</xdr:colOff>
      <xdr:row>44</xdr:row>
      <xdr:rowOff>180975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1650" y="9439275"/>
          <a:ext cx="1009650" cy="1114425"/>
        </a:xfrm>
        <a:prstGeom prst="rect">
          <a:avLst/>
        </a:prstGeom>
      </xdr:spPr>
    </xdr:pic>
    <xdr:clientData/>
  </xdr:twoCellAnchor>
  <xdr:twoCellAnchor>
    <xdr:from>
      <xdr:col>3</xdr:col>
      <xdr:colOff>914400</xdr:colOff>
      <xdr:row>43</xdr:row>
      <xdr:rowOff>57150</xdr:rowOff>
    </xdr:from>
    <xdr:to>
      <xdr:col>4</xdr:col>
      <xdr:colOff>1990725</xdr:colOff>
      <xdr:row>44</xdr:row>
      <xdr:rowOff>114300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419600" y="10458450"/>
          <a:ext cx="2066925" cy="257175"/>
        </a:xfrm>
        <a:prstGeom prst="bentConnector3">
          <a:avLst>
            <a:gd name="adj1" fmla="val 37097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1266826</xdr:colOff>
      <xdr:row>46</xdr:row>
      <xdr:rowOff>57151</xdr:rowOff>
    </xdr:from>
    <xdr:to>
      <xdr:col>5</xdr:col>
      <xdr:colOff>95250</xdr:colOff>
      <xdr:row>51</xdr:row>
      <xdr:rowOff>109622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00701" y="10839451"/>
          <a:ext cx="1057274" cy="1052596"/>
        </a:xfrm>
        <a:prstGeom prst="rect">
          <a:avLst/>
        </a:prstGeom>
      </xdr:spPr>
    </xdr:pic>
    <xdr:clientData/>
  </xdr:twoCellAnchor>
  <xdr:twoCellAnchor>
    <xdr:from>
      <xdr:col>3</xdr:col>
      <xdr:colOff>885827</xdr:colOff>
      <xdr:row>46</xdr:row>
      <xdr:rowOff>104775</xdr:rowOff>
    </xdr:from>
    <xdr:to>
      <xdr:col>4</xdr:col>
      <xdr:colOff>1209675</xdr:colOff>
      <xdr:row>47</xdr:row>
      <xdr:rowOff>95250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229102" y="10887075"/>
          <a:ext cx="1314448" cy="1905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49</xdr:row>
      <xdr:rowOff>133350</xdr:rowOff>
    </xdr:from>
    <xdr:to>
      <xdr:col>4</xdr:col>
      <xdr:colOff>1219200</xdr:colOff>
      <xdr:row>50</xdr:row>
      <xdr:rowOff>114300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3943350" y="11515725"/>
          <a:ext cx="1609725" cy="18097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1152525</xdr:colOff>
      <xdr:row>33</xdr:row>
      <xdr:rowOff>38100</xdr:rowOff>
    </xdr:from>
    <xdr:to>
      <xdr:col>4</xdr:col>
      <xdr:colOff>2167792</xdr:colOff>
      <xdr:row>34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8132" b="19780"/>
        <a:stretch/>
      </xdr:blipFill>
      <xdr:spPr>
        <a:xfrm>
          <a:off x="5486400" y="8210550"/>
          <a:ext cx="1015267" cy="276225"/>
        </a:xfrm>
        <a:prstGeom prst="rect">
          <a:avLst/>
        </a:prstGeom>
      </xdr:spPr>
    </xdr:pic>
    <xdr:clientData/>
  </xdr:twoCellAnchor>
  <xdr:twoCellAnchor editAs="oneCell">
    <xdr:from>
      <xdr:col>11</xdr:col>
      <xdr:colOff>742951</xdr:colOff>
      <xdr:row>0</xdr:row>
      <xdr:rowOff>21170</xdr:rowOff>
    </xdr:from>
    <xdr:to>
      <xdr:col>12</xdr:col>
      <xdr:colOff>280459</xdr:colOff>
      <xdr:row>2</xdr:row>
      <xdr:rowOff>37610</xdr:rowOff>
    </xdr:to>
    <xdr:pic>
      <xdr:nvPicPr>
        <xdr:cNvPr id="3" name="Logo_Firm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1" y="21170"/>
          <a:ext cx="1290108" cy="578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981075</xdr:colOff>
          <xdr:row>16</xdr:row>
          <xdr:rowOff>152400</xdr:rowOff>
        </xdr:from>
        <xdr:to>
          <xdr:col>23</xdr:col>
          <xdr:colOff>2162175</xdr:colOff>
          <xdr:row>20</xdr:row>
          <xdr:rowOff>57150</xdr:rowOff>
        </xdr:to>
        <xdr:sp macro="" textlink="">
          <xdr:nvSpPr>
            <xdr:cNvPr id="8218" name="Button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2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Einblenden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4</xdr:col>
      <xdr:colOff>434975</xdr:colOff>
      <xdr:row>1</xdr:row>
      <xdr:rowOff>0</xdr:rowOff>
    </xdr:from>
    <xdr:to>
      <xdr:col>4</xdr:col>
      <xdr:colOff>1010475</xdr:colOff>
      <xdr:row>3</xdr:row>
      <xdr:rowOff>171450</xdr:rowOff>
    </xdr:to>
    <xdr:pic>
      <xdr:nvPicPr>
        <xdr:cNvPr id="2" name="Logo_Projekt_457">
          <a:extLst>
            <a:ext uri="{FF2B5EF4-FFF2-40B4-BE49-F238E27FC236}">
              <a16:creationId xmlns:a16="http://schemas.microsoft.com/office/drawing/2014/main" id="{2A6B0B6E-2BF6-49EF-8A14-9C8ADF138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9100" y="0"/>
          <a:ext cx="575500" cy="723900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1</xdr:row>
      <xdr:rowOff>0</xdr:rowOff>
    </xdr:from>
    <xdr:to>
      <xdr:col>5</xdr:col>
      <xdr:colOff>1533525</xdr:colOff>
      <xdr:row>3</xdr:row>
      <xdr:rowOff>171450</xdr:rowOff>
    </xdr:to>
    <xdr:pic>
      <xdr:nvPicPr>
        <xdr:cNvPr id="3" name="Logo_Partner">
          <a:extLst>
            <a:ext uri="{FF2B5EF4-FFF2-40B4-BE49-F238E27FC236}">
              <a16:creationId xmlns:a16="http://schemas.microsoft.com/office/drawing/2014/main" id="{2B905438-3E28-4FF1-B1A5-B1444E04C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0"/>
          <a:ext cx="723900" cy="723900"/>
        </a:xfrm>
        <a:prstGeom prst="rect">
          <a:avLst/>
        </a:prstGeom>
      </xdr:spPr>
    </xdr:pic>
    <xdr:clientData/>
  </xdr:twoCellAnchor>
  <xdr:twoCellAnchor editAs="oneCell">
    <xdr:from>
      <xdr:col>10</xdr:col>
      <xdr:colOff>469900</xdr:colOff>
      <xdr:row>1</xdr:row>
      <xdr:rowOff>1</xdr:rowOff>
    </xdr:from>
    <xdr:to>
      <xdr:col>11</xdr:col>
      <xdr:colOff>441325</xdr:colOff>
      <xdr:row>3</xdr:row>
      <xdr:rowOff>24908</xdr:rowOff>
    </xdr:to>
    <xdr:pic>
      <xdr:nvPicPr>
        <xdr:cNvPr id="4" name="Logo_Firma">
          <a:extLst>
            <a:ext uri="{FF2B5EF4-FFF2-40B4-BE49-F238E27FC236}">
              <a16:creationId xmlns:a16="http://schemas.microsoft.com/office/drawing/2014/main" id="{1BE19493-85F9-4E02-AA42-CE84D8A4A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3900" y="1"/>
          <a:ext cx="1295400" cy="577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123825</xdr:colOff>
      <xdr:row>0</xdr:row>
      <xdr:rowOff>28575</xdr:rowOff>
    </xdr:from>
    <xdr:to>
      <xdr:col>11</xdr:col>
      <xdr:colOff>0</xdr:colOff>
      <xdr:row>2</xdr:row>
      <xdr:rowOff>82057</xdr:rowOff>
    </xdr:to>
    <xdr:pic>
      <xdr:nvPicPr>
        <xdr:cNvPr id="2" name="Logo_Firm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9100" y="28575"/>
          <a:ext cx="1295400" cy="577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18</xdr:row>
          <xdr:rowOff>171450</xdr:rowOff>
        </xdr:from>
        <xdr:to>
          <xdr:col>1</xdr:col>
          <xdr:colOff>523875</xdr:colOff>
          <xdr:row>20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4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19</xdr:row>
          <xdr:rowOff>161925</xdr:rowOff>
        </xdr:from>
        <xdr:to>
          <xdr:col>1</xdr:col>
          <xdr:colOff>523875</xdr:colOff>
          <xdr:row>21</xdr:row>
          <xdr:rowOff>19050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4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20</xdr:row>
          <xdr:rowOff>171450</xdr:rowOff>
        </xdr:from>
        <xdr:to>
          <xdr:col>1</xdr:col>
          <xdr:colOff>523875</xdr:colOff>
          <xdr:row>22</xdr:row>
          <xdr:rowOff>28575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4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21</xdr:row>
          <xdr:rowOff>180975</xdr:rowOff>
        </xdr:from>
        <xdr:to>
          <xdr:col>1</xdr:col>
          <xdr:colOff>523875</xdr:colOff>
          <xdr:row>23</xdr:row>
          <xdr:rowOff>38100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4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22</xdr:row>
          <xdr:rowOff>161925</xdr:rowOff>
        </xdr:from>
        <xdr:to>
          <xdr:col>1</xdr:col>
          <xdr:colOff>523875</xdr:colOff>
          <xdr:row>24</xdr:row>
          <xdr:rowOff>19050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4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23</xdr:row>
          <xdr:rowOff>161925</xdr:rowOff>
        </xdr:from>
        <xdr:to>
          <xdr:col>1</xdr:col>
          <xdr:colOff>523875</xdr:colOff>
          <xdr:row>25</xdr:row>
          <xdr:rowOff>19050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4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18</xdr:row>
          <xdr:rowOff>171450</xdr:rowOff>
        </xdr:from>
        <xdr:to>
          <xdr:col>1</xdr:col>
          <xdr:colOff>523875</xdr:colOff>
          <xdr:row>20</xdr:row>
          <xdr:rowOff>9525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4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19</xdr:row>
          <xdr:rowOff>161925</xdr:rowOff>
        </xdr:from>
        <xdr:to>
          <xdr:col>1</xdr:col>
          <xdr:colOff>523875</xdr:colOff>
          <xdr:row>21</xdr:row>
          <xdr:rowOff>19050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4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20</xdr:row>
          <xdr:rowOff>171450</xdr:rowOff>
        </xdr:from>
        <xdr:to>
          <xdr:col>1</xdr:col>
          <xdr:colOff>523875</xdr:colOff>
          <xdr:row>22</xdr:row>
          <xdr:rowOff>28575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4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21</xdr:row>
          <xdr:rowOff>180975</xdr:rowOff>
        </xdr:from>
        <xdr:to>
          <xdr:col>1</xdr:col>
          <xdr:colOff>523875</xdr:colOff>
          <xdr:row>23</xdr:row>
          <xdr:rowOff>38100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4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22</xdr:row>
          <xdr:rowOff>161925</xdr:rowOff>
        </xdr:from>
        <xdr:to>
          <xdr:col>1</xdr:col>
          <xdr:colOff>523875</xdr:colOff>
          <xdr:row>24</xdr:row>
          <xdr:rowOff>19050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4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23</xdr:row>
          <xdr:rowOff>161925</xdr:rowOff>
        </xdr:from>
        <xdr:to>
          <xdr:col>1</xdr:col>
          <xdr:colOff>523875</xdr:colOff>
          <xdr:row>25</xdr:row>
          <xdr:rowOff>19050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4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304800</xdr:colOff>
      <xdr:row>0</xdr:row>
      <xdr:rowOff>28575</xdr:rowOff>
    </xdr:from>
    <xdr:to>
      <xdr:col>12</xdr:col>
      <xdr:colOff>9525</xdr:colOff>
      <xdr:row>2</xdr:row>
      <xdr:rowOff>91582</xdr:rowOff>
    </xdr:to>
    <xdr:pic>
      <xdr:nvPicPr>
        <xdr:cNvPr id="2" name="Logo_Firma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5" y="28575"/>
          <a:ext cx="1295400" cy="5773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11</xdr:row>
          <xdr:rowOff>180975</xdr:rowOff>
        </xdr:from>
        <xdr:to>
          <xdr:col>1</xdr:col>
          <xdr:colOff>590550</xdr:colOff>
          <xdr:row>12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4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12</xdr:row>
          <xdr:rowOff>190500</xdr:rowOff>
        </xdr:from>
        <xdr:to>
          <xdr:col>1</xdr:col>
          <xdr:colOff>590550</xdr:colOff>
          <xdr:row>13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4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0</xdr:row>
      <xdr:rowOff>28575</xdr:rowOff>
    </xdr:from>
    <xdr:to>
      <xdr:col>11</xdr:col>
      <xdr:colOff>9525</xdr:colOff>
      <xdr:row>2</xdr:row>
      <xdr:rowOff>82057</xdr:rowOff>
    </xdr:to>
    <xdr:pic>
      <xdr:nvPicPr>
        <xdr:cNvPr id="2" name="Logo_Firm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28575"/>
          <a:ext cx="1295400" cy="5773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314325</xdr:colOff>
      <xdr:row>0</xdr:row>
      <xdr:rowOff>28575</xdr:rowOff>
    </xdr:from>
    <xdr:to>
      <xdr:col>9</xdr:col>
      <xdr:colOff>1609725</xdr:colOff>
      <xdr:row>2</xdr:row>
      <xdr:rowOff>82057</xdr:rowOff>
    </xdr:to>
    <xdr:pic>
      <xdr:nvPicPr>
        <xdr:cNvPr id="2" name="Logo_Firma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2450" y="28575"/>
          <a:ext cx="1295400" cy="5773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106</xdr:col>
      <xdr:colOff>1355725</xdr:colOff>
      <xdr:row>0</xdr:row>
      <xdr:rowOff>0</xdr:rowOff>
    </xdr:from>
    <xdr:to>
      <xdr:col>107</xdr:col>
      <xdr:colOff>550100</xdr:colOff>
      <xdr:row>3</xdr:row>
      <xdr:rowOff>9525</xdr:rowOff>
    </xdr:to>
    <xdr:pic>
      <xdr:nvPicPr>
        <xdr:cNvPr id="2" name="Logo_Projekt_3885">
          <a:extLst>
            <a:ext uri="{FF2B5EF4-FFF2-40B4-BE49-F238E27FC236}">
              <a16:creationId xmlns:a16="http://schemas.microsoft.com/office/drawing/2014/main" id="{8FDA12DC-404A-46EF-AA3A-3328AD089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94700" y="0"/>
          <a:ext cx="575500" cy="723900"/>
        </a:xfrm>
        <a:prstGeom prst="rect">
          <a:avLst/>
        </a:prstGeom>
      </xdr:spPr>
    </xdr:pic>
    <xdr:clientData/>
  </xdr:twoCellAnchor>
  <xdr:twoCellAnchor editAs="oneCell">
    <xdr:from>
      <xdr:col>108</xdr:col>
      <xdr:colOff>15875</xdr:colOff>
      <xdr:row>0</xdr:row>
      <xdr:rowOff>0</xdr:rowOff>
    </xdr:from>
    <xdr:to>
      <xdr:col>108</xdr:col>
      <xdr:colOff>739775</xdr:colOff>
      <xdr:row>3</xdr:row>
      <xdr:rowOff>9525</xdr:rowOff>
    </xdr:to>
    <xdr:pic>
      <xdr:nvPicPr>
        <xdr:cNvPr id="3" name="Logo_Partner">
          <a:extLst>
            <a:ext uri="{FF2B5EF4-FFF2-40B4-BE49-F238E27FC236}">
              <a16:creationId xmlns:a16="http://schemas.microsoft.com/office/drawing/2014/main" id="{D2849244-8A82-497C-9881-EFEFD1174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7100" y="0"/>
          <a:ext cx="723900" cy="723900"/>
        </a:xfrm>
        <a:prstGeom prst="rect">
          <a:avLst/>
        </a:prstGeom>
      </xdr:spPr>
    </xdr:pic>
    <xdr:clientData/>
  </xdr:twoCellAnchor>
  <xdr:twoCellAnchor editAs="oneCell">
    <xdr:from>
      <xdr:col>109</xdr:col>
      <xdr:colOff>57150</xdr:colOff>
      <xdr:row>0</xdr:row>
      <xdr:rowOff>1</xdr:rowOff>
    </xdr:from>
    <xdr:to>
      <xdr:col>109</xdr:col>
      <xdr:colOff>1352550</xdr:colOff>
      <xdr:row>2</xdr:row>
      <xdr:rowOff>53483</xdr:rowOff>
    </xdr:to>
    <xdr:pic>
      <xdr:nvPicPr>
        <xdr:cNvPr id="4" name="Logo_Firma">
          <a:extLst>
            <a:ext uri="{FF2B5EF4-FFF2-40B4-BE49-F238E27FC236}">
              <a16:creationId xmlns:a16="http://schemas.microsoft.com/office/drawing/2014/main" id="{E30F018B-5378-42C8-BEB3-B8C42C915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0" y="1"/>
          <a:ext cx="1295400" cy="5773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434975</xdr:colOff>
      <xdr:row>0</xdr:row>
      <xdr:rowOff>0</xdr:rowOff>
    </xdr:from>
    <xdr:to>
      <xdr:col>4</xdr:col>
      <xdr:colOff>1010475</xdr:colOff>
      <xdr:row>2</xdr:row>
      <xdr:rowOff>57150</xdr:rowOff>
    </xdr:to>
    <xdr:pic>
      <xdr:nvPicPr>
        <xdr:cNvPr id="2" name="Logo_Projekt_457">
          <a:extLst>
            <a:ext uri="{FF2B5EF4-FFF2-40B4-BE49-F238E27FC236}">
              <a16:creationId xmlns:a16="http://schemas.microsoft.com/office/drawing/2014/main" id="{CDAB6751-1A2A-417C-8311-C22E363CC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9100" y="0"/>
          <a:ext cx="575500" cy="723900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0</xdr:rowOff>
    </xdr:from>
    <xdr:to>
      <xdr:col>6</xdr:col>
      <xdr:colOff>485775</xdr:colOff>
      <xdr:row>2</xdr:row>
      <xdr:rowOff>57150</xdr:rowOff>
    </xdr:to>
    <xdr:pic>
      <xdr:nvPicPr>
        <xdr:cNvPr id="3" name="Logo_Partner">
          <a:extLst>
            <a:ext uri="{FF2B5EF4-FFF2-40B4-BE49-F238E27FC236}">
              <a16:creationId xmlns:a16="http://schemas.microsoft.com/office/drawing/2014/main" id="{AC93F9C8-C528-4471-BCFF-E1570601A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0"/>
          <a:ext cx="723900" cy="723900"/>
        </a:xfrm>
        <a:prstGeom prst="rect">
          <a:avLst/>
        </a:prstGeom>
      </xdr:spPr>
    </xdr:pic>
    <xdr:clientData/>
  </xdr:twoCellAnchor>
  <xdr:twoCellAnchor editAs="oneCell">
    <xdr:from>
      <xdr:col>10</xdr:col>
      <xdr:colOff>469900</xdr:colOff>
      <xdr:row>0</xdr:row>
      <xdr:rowOff>1</xdr:rowOff>
    </xdr:from>
    <xdr:to>
      <xdr:col>12</xdr:col>
      <xdr:colOff>3175</xdr:colOff>
      <xdr:row>1</xdr:row>
      <xdr:rowOff>243983</xdr:rowOff>
    </xdr:to>
    <xdr:pic>
      <xdr:nvPicPr>
        <xdr:cNvPr id="4" name="Logo_Firma">
          <a:extLst>
            <a:ext uri="{FF2B5EF4-FFF2-40B4-BE49-F238E27FC236}">
              <a16:creationId xmlns:a16="http://schemas.microsoft.com/office/drawing/2014/main" id="{763394B3-1BF4-4986-9A50-D2CA68098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3900" y="1"/>
          <a:ext cx="1295400" cy="577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trlProp" Target="../ctrlProps/ctrlProp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6.emf"/><Relationship Id="rId5" Type="http://schemas.openxmlformats.org/officeDocument/2006/relationships/control" Target="../activeX/activeX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13" Type="http://schemas.openxmlformats.org/officeDocument/2006/relationships/ctrlProp" Target="../ctrlProps/ctrlProp12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6.xml"/><Relationship Id="rId12" Type="http://schemas.openxmlformats.org/officeDocument/2006/relationships/ctrlProp" Target="../ctrlProps/ctrlProp11.xml"/><Relationship Id="rId17" Type="http://schemas.openxmlformats.org/officeDocument/2006/relationships/ctrlProp" Target="../ctrlProps/ctrlProp16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5.xml"/><Relationship Id="rId11" Type="http://schemas.openxmlformats.org/officeDocument/2006/relationships/ctrlProp" Target="../ctrlProps/ctrlProp10.xml"/><Relationship Id="rId5" Type="http://schemas.openxmlformats.org/officeDocument/2006/relationships/ctrlProp" Target="../ctrlProps/ctrlProp4.xml"/><Relationship Id="rId15" Type="http://schemas.openxmlformats.org/officeDocument/2006/relationships/ctrlProp" Target="../ctrlProps/ctrlProp14.xml"/><Relationship Id="rId10" Type="http://schemas.openxmlformats.org/officeDocument/2006/relationships/ctrlProp" Target="../ctrlProps/ctrlProp9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Relationship Id="rId14" Type="http://schemas.openxmlformats.org/officeDocument/2006/relationships/ctrlProp" Target="../ctrlProps/ctrlProp1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859A-DA80-4D03-97E5-7D4C2909AF6B}">
  <sheetPr codeName="Tabelle3"/>
  <dimension ref="A2:F27"/>
  <sheetViews>
    <sheetView workbookViewId="0">
      <selection activeCell="C10" sqref="C10"/>
    </sheetView>
  </sheetViews>
  <sheetFormatPr baseColWidth="10" defaultRowHeight="15" x14ac:dyDescent="0.25"/>
  <cols>
    <col min="2" max="2" width="27.28515625" customWidth="1"/>
    <col min="3" max="3" width="18.140625" customWidth="1"/>
    <col min="4" max="4" width="4.7109375" customWidth="1"/>
    <col min="6" max="6" width="11.42578125" customWidth="1"/>
  </cols>
  <sheetData>
    <row r="2" spans="1:6" ht="26.25" x14ac:dyDescent="0.4">
      <c r="A2" s="1" t="s">
        <v>462</v>
      </c>
    </row>
    <row r="9" spans="1:6" ht="15" customHeight="1" x14ac:dyDescent="0.25">
      <c r="A9" s="527" t="s">
        <v>501</v>
      </c>
      <c r="B9" s="186"/>
      <c r="C9" s="187"/>
      <c r="D9" s="194"/>
      <c r="F9" t="s">
        <v>517</v>
      </c>
    </row>
    <row r="10" spans="1:6" x14ac:dyDescent="0.25">
      <c r="A10" s="528"/>
      <c r="B10" s="188" t="s">
        <v>482</v>
      </c>
      <c r="C10" s="201">
        <v>1</v>
      </c>
      <c r="D10" s="203"/>
    </row>
    <row r="11" spans="1:6" x14ac:dyDescent="0.25">
      <c r="A11" s="528"/>
      <c r="B11" s="189"/>
      <c r="C11" s="199"/>
      <c r="D11" s="195"/>
    </row>
    <row r="12" spans="1:6" ht="26.25" customHeight="1" x14ac:dyDescent="0.25">
      <c r="A12" s="528"/>
      <c r="B12" s="190" t="s">
        <v>500</v>
      </c>
      <c r="C12" s="199"/>
      <c r="D12" s="195"/>
    </row>
    <row r="13" spans="1:6" x14ac:dyDescent="0.25">
      <c r="A13" s="528"/>
      <c r="B13" s="192"/>
      <c r="C13" s="199"/>
      <c r="D13" s="195"/>
    </row>
    <row r="14" spans="1:6" ht="26.25" customHeight="1" x14ac:dyDescent="0.25">
      <c r="A14" s="528"/>
      <c r="B14" s="193" t="s">
        <v>511</v>
      </c>
      <c r="D14" s="196"/>
    </row>
    <row r="15" spans="1:6" ht="26.25" customHeight="1" x14ac:dyDescent="0.25">
      <c r="A15" s="528"/>
      <c r="B15" s="193" t="s">
        <v>510</v>
      </c>
      <c r="D15" s="196"/>
    </row>
    <row r="16" spans="1:6" x14ac:dyDescent="0.25">
      <c r="A16" s="528"/>
      <c r="B16" s="193"/>
      <c r="D16" s="196"/>
    </row>
    <row r="17" spans="1:6" ht="26.25" customHeight="1" x14ac:dyDescent="0.25">
      <c r="A17" s="528"/>
      <c r="B17" s="204" t="s">
        <v>494</v>
      </c>
      <c r="D17" s="196"/>
      <c r="F17" t="b">
        <v>1</v>
      </c>
    </row>
    <row r="18" spans="1:6" x14ac:dyDescent="0.25">
      <c r="A18" s="528"/>
      <c r="B18" s="193"/>
      <c r="D18" s="196"/>
    </row>
    <row r="19" spans="1:6" x14ac:dyDescent="0.25">
      <c r="A19" s="528"/>
      <c r="B19" s="189"/>
      <c r="D19" s="196"/>
    </row>
    <row r="20" spans="1:6" x14ac:dyDescent="0.25">
      <c r="A20" s="528"/>
      <c r="B20" s="204" t="s">
        <v>513</v>
      </c>
      <c r="C20" s="202">
        <v>2</v>
      </c>
      <c r="D20" s="196"/>
    </row>
    <row r="21" spans="1:6" x14ac:dyDescent="0.25">
      <c r="A21" s="528"/>
      <c r="B21" s="204"/>
      <c r="D21" s="196"/>
    </row>
    <row r="22" spans="1:6" x14ac:dyDescent="0.25">
      <c r="A22" s="528"/>
      <c r="B22" s="204" t="s">
        <v>514</v>
      </c>
      <c r="C22" s="202" t="s">
        <v>516</v>
      </c>
      <c r="D22" s="196"/>
    </row>
    <row r="23" spans="1:6" x14ac:dyDescent="0.25">
      <c r="A23" s="528"/>
      <c r="B23" s="204"/>
      <c r="D23" s="196"/>
    </row>
    <row r="24" spans="1:6" x14ac:dyDescent="0.25">
      <c r="A24" s="528"/>
      <c r="B24" s="204" t="s">
        <v>515</v>
      </c>
      <c r="C24" s="202" t="s">
        <v>516</v>
      </c>
      <c r="D24" s="196"/>
    </row>
    <row r="25" spans="1:6" x14ac:dyDescent="0.25">
      <c r="A25" s="528"/>
      <c r="B25" s="204"/>
      <c r="D25" s="196"/>
    </row>
    <row r="26" spans="1:6" x14ac:dyDescent="0.25">
      <c r="A26" s="528"/>
      <c r="B26" s="206" t="s">
        <v>529</v>
      </c>
      <c r="C26" s="202">
        <v>60</v>
      </c>
      <c r="D26" s="196"/>
    </row>
    <row r="27" spans="1:6" x14ac:dyDescent="0.25">
      <c r="A27" s="529"/>
      <c r="B27" s="200"/>
      <c r="C27" s="197"/>
      <c r="D27" s="198"/>
    </row>
  </sheetData>
  <sheetProtection algorithmName="SHA-512" hashValue="cBxv+9VC20Vb/GI8jKYtpMJoUcSynZMXV+AYWBSwvkssPGcdyZl2XEqdthNOlWkH/MxyhBayFHMjLAeKqFY5cA==" saltValue="hBqpd75yuzDKAm4QE2L9eA==" spinCount="100000" sheet="1" objects="1" scenarios="1"/>
  <mergeCells count="1">
    <mergeCell ref="A9:A27"/>
  </mergeCells>
  <conditionalFormatting sqref="C10 C24 C26">
    <cfRule type="expression" dxfId="60" priority="4">
      <formula>C10=""</formula>
    </cfRule>
  </conditionalFormatting>
  <conditionalFormatting sqref="C20">
    <cfRule type="expression" dxfId="59" priority="3">
      <formula>C20=""</formula>
    </cfRule>
  </conditionalFormatting>
  <conditionalFormatting sqref="C22">
    <cfRule type="expression" dxfId="58" priority="2">
      <formula>C22=""</formula>
    </cfRule>
  </conditionalFormatting>
  <dataValidations count="3">
    <dataValidation type="list" allowBlank="1" showInputMessage="1" showErrorMessage="1" sqref="C10" xr:uid="{1CCA94D3-698A-4D3B-8442-8187E58E86DB}">
      <formula1>"1,2,3,4,5,6,7,8,9,10,HD"</formula1>
    </dataValidation>
    <dataValidation type="whole" allowBlank="1" showInputMessage="1" showErrorMessage="1" sqref="C20" xr:uid="{F251AABC-E051-414D-9C10-32F782218CC7}">
      <formula1>1</formula1>
      <formula2>100</formula2>
    </dataValidation>
    <dataValidation type="list" allowBlank="1" showInputMessage="1" showErrorMessage="1" sqref="C22 C24" xr:uid="{F2DEEE1F-705D-4C04-90FE-A32A8DDD2FEE}">
      <formula1>"Ja,Nein"</formula1>
    </dataValidation>
  </dataValidations>
  <pageMargins left="0.7" right="0.7" top="0.78740157499999996" bottom="0.78740157499999996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1517" r:id="rId4" name="CheckBox1">
          <controlPr defaultSize="0" autoLine="0" r:id="rId5">
            <anchor moveWithCells="1">
              <from>
                <xdr:col>2</xdr:col>
                <xdr:colOff>85725</xdr:colOff>
                <xdr:row>13</xdr:row>
                <xdr:rowOff>57150</xdr:rowOff>
              </from>
              <to>
                <xdr:col>2</xdr:col>
                <xdr:colOff>1190625</xdr:colOff>
                <xdr:row>13</xdr:row>
                <xdr:rowOff>285750</xdr:rowOff>
              </to>
            </anchor>
          </controlPr>
        </control>
      </mc:Choice>
      <mc:Fallback>
        <control shapeId="21517" r:id="rId4" name="CheckBox1"/>
      </mc:Fallback>
    </mc:AlternateContent>
    <mc:AlternateContent xmlns:mc="http://schemas.openxmlformats.org/markup-compatibility/2006">
      <mc:Choice Requires="x14">
        <control shapeId="21518" r:id="rId6" name="CheckBox2">
          <controlPr defaultSize="0" autoLine="0" r:id="rId7">
            <anchor moveWithCells="1">
              <from>
                <xdr:col>2</xdr:col>
                <xdr:colOff>85725</xdr:colOff>
                <xdr:row>14</xdr:row>
                <xdr:rowOff>66675</xdr:rowOff>
              </from>
              <to>
                <xdr:col>2</xdr:col>
                <xdr:colOff>1190625</xdr:colOff>
                <xdr:row>14</xdr:row>
                <xdr:rowOff>295275</xdr:rowOff>
              </to>
            </anchor>
          </controlPr>
        </control>
      </mc:Choice>
      <mc:Fallback>
        <control shapeId="21518" r:id="rId6" name="CheckBox2"/>
      </mc:Fallback>
    </mc:AlternateContent>
    <mc:AlternateContent xmlns:mc="http://schemas.openxmlformats.org/markup-compatibility/2006">
      <mc:Choice Requires="x14">
        <control shapeId="21524" r:id="rId8" name="CheckBox3">
          <controlPr defaultSize="0" autoLine="0" r:id="rId9">
            <anchor moveWithCells="1">
              <from>
                <xdr:col>2</xdr:col>
                <xdr:colOff>85725</xdr:colOff>
                <xdr:row>11</xdr:row>
                <xdr:rowOff>76200</xdr:rowOff>
              </from>
              <to>
                <xdr:col>2</xdr:col>
                <xdr:colOff>1057275</xdr:colOff>
                <xdr:row>11</xdr:row>
                <xdr:rowOff>276225</xdr:rowOff>
              </to>
            </anchor>
          </controlPr>
        </control>
      </mc:Choice>
      <mc:Fallback>
        <control shapeId="21524" r:id="rId8" name="CheckBox3"/>
      </mc:Fallback>
    </mc:AlternateContent>
    <mc:AlternateContent xmlns:mc="http://schemas.openxmlformats.org/markup-compatibility/2006">
      <mc:Choice Requires="x14">
        <control shapeId="21527" r:id="rId10" name="CheckBox4">
          <controlPr defaultSize="0" autoLine="0" linkedCell="F17" r:id="rId11">
            <anchor moveWithCells="1">
              <from>
                <xdr:col>2</xdr:col>
                <xdr:colOff>85725</xdr:colOff>
                <xdr:row>16</xdr:row>
                <xdr:rowOff>47625</xdr:rowOff>
              </from>
              <to>
                <xdr:col>2</xdr:col>
                <xdr:colOff>1190625</xdr:colOff>
                <xdr:row>16</xdr:row>
                <xdr:rowOff>276225</xdr:rowOff>
              </to>
            </anchor>
          </controlPr>
        </control>
      </mc:Choice>
      <mc:Fallback>
        <control shapeId="21527" r:id="rId10" name="CheckBox4"/>
      </mc:Fallback>
    </mc:AlternateContent>
    <mc:AlternateContent xmlns:mc="http://schemas.openxmlformats.org/markup-compatibility/2006">
      <mc:Choice Requires="x14">
        <control shapeId="21525" r:id="rId12" name="Label 21">
          <controlPr defaultSize="0" autoFill="0" autoLine="0" autoPict="0" macro="[0]!Logo_einfuegen.Logo_einfuegen">
            <anchor moveWithCells="1">
              <from>
                <xdr:col>2</xdr:col>
                <xdr:colOff>1104900</xdr:colOff>
                <xdr:row>1</xdr:row>
                <xdr:rowOff>209550</xdr:rowOff>
              </from>
              <to>
                <xdr:col>3</xdr:col>
                <xdr:colOff>276225</xdr:colOff>
                <xdr:row>2</xdr:row>
                <xdr:rowOff>38100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1">
    <pageSetUpPr fitToPage="1"/>
  </sheetPr>
  <dimension ref="A2:P55"/>
  <sheetViews>
    <sheetView showGridLines="0" tabSelected="1" zoomScaleNormal="100" workbookViewId="0">
      <selection activeCell="C19" sqref="C19:E19"/>
    </sheetView>
  </sheetViews>
  <sheetFormatPr baseColWidth="10" defaultRowHeight="15" x14ac:dyDescent="0.25"/>
  <cols>
    <col min="1" max="1" width="9.7109375" style="215" customWidth="1"/>
    <col min="2" max="2" width="25.5703125" style="215" customWidth="1"/>
    <col min="3" max="4" width="14.85546875" style="215" customWidth="1"/>
    <col min="5" max="5" width="33.42578125" style="215" customWidth="1"/>
    <col min="6" max="6" width="8.28515625" style="215" customWidth="1"/>
    <col min="7" max="10" width="4.42578125" style="215" hidden="1" customWidth="1"/>
    <col min="11" max="11" width="12.140625" style="215" customWidth="1"/>
    <col min="12" max="12" width="26.28515625" style="215" customWidth="1"/>
    <col min="13" max="14" width="4.42578125" style="215" customWidth="1"/>
    <col min="15" max="16384" width="11.42578125" style="215"/>
  </cols>
  <sheetData>
    <row r="2" spans="1:16" ht="29.25" customHeight="1" x14ac:dyDescent="0.4">
      <c r="A2" s="214" t="s">
        <v>462</v>
      </c>
      <c r="D2" s="216"/>
    </row>
    <row r="3" spans="1:16" ht="15" customHeight="1" x14ac:dyDescent="0.25"/>
    <row r="4" spans="1:16" ht="15" customHeight="1" x14ac:dyDescent="0.25"/>
    <row r="5" spans="1:16" x14ac:dyDescent="0.25">
      <c r="A5" s="217" t="str">
        <f>CS_Adresse!G7</f>
        <v>Gemeindeverwaltung Obersulm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1:16" x14ac:dyDescent="0.25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</row>
    <row r="7" spans="1:16" x14ac:dyDescent="0.25">
      <c r="A7" s="217" t="str">
        <f>CS_Adresse!G14</f>
        <v>74182 Obersulm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</row>
    <row r="8" spans="1:16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</row>
    <row r="9" spans="1:16" ht="15.75" customHeight="1" x14ac:dyDescent="0.25">
      <c r="A9" s="218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20"/>
      <c r="O9" s="512" t="s">
        <v>4</v>
      </c>
      <c r="P9" s="513"/>
    </row>
    <row r="10" spans="1:16" ht="16.5" customHeight="1" x14ac:dyDescent="0.25">
      <c r="A10" s="514" t="s">
        <v>461</v>
      </c>
      <c r="B10" s="221" t="s">
        <v>502</v>
      </c>
      <c r="C10" s="515" t="str">
        <f>CS_Adresse!G7</f>
        <v>Gemeindeverwaltung Obersulm</v>
      </c>
      <c r="D10" s="515"/>
      <c r="E10" s="515"/>
      <c r="F10" s="217"/>
      <c r="G10" s="217"/>
      <c r="H10" s="217"/>
      <c r="I10" s="217"/>
      <c r="J10" s="217"/>
      <c r="K10" s="217"/>
      <c r="L10" s="217"/>
      <c r="M10" s="222"/>
      <c r="O10" s="223"/>
      <c r="P10" s="224"/>
    </row>
    <row r="11" spans="1:16" ht="16.5" customHeight="1" x14ac:dyDescent="0.25">
      <c r="A11" s="514"/>
      <c r="B11" s="225" t="s">
        <v>503</v>
      </c>
      <c r="C11" s="517" t="s">
        <v>791</v>
      </c>
      <c r="D11" s="515"/>
      <c r="E11" s="515"/>
      <c r="F11" s="217"/>
      <c r="G11" s="217"/>
      <c r="H11" s="217"/>
      <c r="I11" s="217"/>
      <c r="J11" s="217"/>
      <c r="K11" s="217"/>
      <c r="L11" s="217"/>
      <c r="M11" s="222"/>
      <c r="O11" s="223"/>
      <c r="P11" s="224"/>
    </row>
    <row r="12" spans="1:16" x14ac:dyDescent="0.25">
      <c r="A12" s="514"/>
      <c r="B12" s="226" t="s">
        <v>452</v>
      </c>
      <c r="C12" s="515" t="str">
        <f>CS_Adresse!G10</f>
        <v>Bernhardstraße 1</v>
      </c>
      <c r="D12" s="515"/>
      <c r="E12" s="515"/>
      <c r="F12" s="217"/>
      <c r="G12" s="217"/>
      <c r="H12" s="217"/>
      <c r="I12" s="217"/>
      <c r="J12" s="217"/>
      <c r="K12" s="217"/>
      <c r="L12" s="217"/>
      <c r="M12" s="222"/>
      <c r="O12" s="223"/>
      <c r="P12" s="224"/>
    </row>
    <row r="13" spans="1:16" x14ac:dyDescent="0.25">
      <c r="A13" s="514"/>
      <c r="B13" s="226" t="s">
        <v>453</v>
      </c>
      <c r="C13" s="515" t="str">
        <f>CS_Adresse!G14</f>
        <v>74182 Obersulm</v>
      </c>
      <c r="D13" s="515"/>
      <c r="E13" s="515"/>
      <c r="F13" s="217"/>
      <c r="G13" s="217"/>
      <c r="H13" s="217"/>
      <c r="I13" s="217"/>
      <c r="J13" s="217"/>
      <c r="K13" s="217"/>
      <c r="L13" s="217"/>
      <c r="M13" s="222"/>
      <c r="O13" s="223"/>
      <c r="P13" s="224"/>
    </row>
    <row r="14" spans="1:16" x14ac:dyDescent="0.25">
      <c r="A14" s="514"/>
      <c r="B14" s="227"/>
      <c r="C14" s="516"/>
      <c r="D14" s="516"/>
      <c r="E14" s="516"/>
      <c r="F14" s="217"/>
      <c r="G14" s="217"/>
      <c r="H14" s="217"/>
      <c r="I14" s="217"/>
      <c r="J14" s="217"/>
      <c r="K14" s="217"/>
      <c r="L14" s="217"/>
      <c r="M14" s="222"/>
      <c r="O14" s="223"/>
      <c r="P14" s="224"/>
    </row>
    <row r="15" spans="1:16" x14ac:dyDescent="0.25">
      <c r="A15" s="514"/>
      <c r="B15" s="221" t="s">
        <v>506</v>
      </c>
      <c r="C15" s="515" t="str">
        <f>CS_Projekt!G52</f>
        <v>Obersulm - MPS - 1528</v>
      </c>
      <c r="D15" s="515"/>
      <c r="E15" s="515"/>
      <c r="F15" s="217"/>
      <c r="G15" s="217"/>
      <c r="H15" s="217"/>
      <c r="I15" s="217"/>
      <c r="J15" s="217"/>
      <c r="K15" s="217"/>
      <c r="L15" s="217"/>
      <c r="M15" s="222"/>
      <c r="O15" s="229" t="s">
        <v>5</v>
      </c>
      <c r="P15" s="230">
        <f ca="1">TODAY()</f>
        <v>46255</v>
      </c>
    </row>
    <row r="16" spans="1:16" x14ac:dyDescent="0.25">
      <c r="A16" s="514"/>
      <c r="B16" s="221" t="s">
        <v>320</v>
      </c>
      <c r="C16" s="515" t="str">
        <f>CS_Projekt!G53</f>
        <v>VgV - europaweit</v>
      </c>
      <c r="D16" s="515"/>
      <c r="E16" s="515"/>
      <c r="F16" s="217"/>
      <c r="G16" s="217"/>
      <c r="H16" s="217"/>
      <c r="I16" s="217"/>
      <c r="J16" s="217"/>
      <c r="K16" s="217"/>
      <c r="L16" s="217"/>
      <c r="M16" s="222"/>
    </row>
    <row r="17" spans="1:13" x14ac:dyDescent="0.25">
      <c r="A17" s="231"/>
      <c r="B17" s="217"/>
      <c r="C17" s="228"/>
      <c r="D17" s="228"/>
      <c r="E17" s="228"/>
      <c r="F17" s="217"/>
      <c r="G17" s="217"/>
      <c r="H17" s="217"/>
      <c r="I17" s="217"/>
      <c r="J17" s="217"/>
      <c r="K17" s="217"/>
      <c r="L17" s="217"/>
      <c r="M17" s="222"/>
    </row>
    <row r="18" spans="1:13" x14ac:dyDescent="0.25">
      <c r="A18" s="231"/>
      <c r="B18" s="217"/>
      <c r="C18" s="228"/>
      <c r="D18" s="228"/>
      <c r="E18" s="228"/>
      <c r="F18" s="217"/>
      <c r="G18" s="217">
        <f>COUNT(G19:G28)</f>
        <v>7</v>
      </c>
      <c r="H18" s="217">
        <f>COUNTIF(G19:G28,1)</f>
        <v>0</v>
      </c>
      <c r="I18" s="217">
        <f>IF(H18=G18,1,0)</f>
        <v>0</v>
      </c>
      <c r="J18" s="217">
        <f>IF(AND(H18&lt;G18,H18&gt;0),1,0)</f>
        <v>0</v>
      </c>
      <c r="M18" s="222"/>
    </row>
    <row r="19" spans="1:13" x14ac:dyDescent="0.25">
      <c r="A19" s="514" t="s">
        <v>465</v>
      </c>
      <c r="B19" s="221" t="s">
        <v>504</v>
      </c>
      <c r="C19" s="522"/>
      <c r="D19" s="523"/>
      <c r="E19" s="523"/>
      <c r="F19" s="217"/>
      <c r="G19" s="217">
        <f>IF(C19="",0,1)</f>
        <v>0</v>
      </c>
      <c r="H19" s="217"/>
      <c r="I19" s="217"/>
      <c r="J19" s="217"/>
      <c r="K19" s="521" t="s">
        <v>3</v>
      </c>
      <c r="L19" s="232"/>
      <c r="M19" s="222"/>
    </row>
    <row r="20" spans="1:13" ht="15.75" x14ac:dyDescent="0.25">
      <c r="A20" s="514"/>
      <c r="B20" s="225" t="s">
        <v>505</v>
      </c>
      <c r="C20" s="503"/>
      <c r="D20" s="504"/>
      <c r="E20" s="505"/>
      <c r="F20" s="217"/>
      <c r="G20" s="217"/>
      <c r="H20" s="217"/>
      <c r="I20" s="217"/>
      <c r="J20" s="217"/>
      <c r="K20" s="521"/>
      <c r="L20" s="233" t="str">
        <f>IF(H18=0,"Unvollständig","")</f>
        <v>Unvollständig</v>
      </c>
      <c r="M20" s="222"/>
    </row>
    <row r="21" spans="1:13" x14ac:dyDescent="0.25">
      <c r="A21" s="514"/>
      <c r="B21" s="226" t="s">
        <v>452</v>
      </c>
      <c r="C21" s="524"/>
      <c r="D21" s="525"/>
      <c r="E21" s="525"/>
      <c r="F21" s="217"/>
      <c r="G21" s="217">
        <f t="shared" ref="G21:G27" si="0">IF(C21="",0,1)</f>
        <v>0</v>
      </c>
      <c r="H21" s="217"/>
      <c r="I21" s="217"/>
      <c r="J21" s="217"/>
      <c r="K21" s="521"/>
      <c r="L21" s="234"/>
      <c r="M21" s="222"/>
    </row>
    <row r="22" spans="1:13" ht="15.75" customHeight="1" x14ac:dyDescent="0.25">
      <c r="A22" s="514"/>
      <c r="B22" s="226" t="s">
        <v>453</v>
      </c>
      <c r="C22" s="524"/>
      <c r="D22" s="525"/>
      <c r="E22" s="525"/>
      <c r="F22" s="217"/>
      <c r="G22" s="217">
        <f t="shared" si="0"/>
        <v>0</v>
      </c>
      <c r="H22" s="217"/>
      <c r="I22" s="217"/>
      <c r="J22" s="217"/>
      <c r="K22" s="526" t="s">
        <v>3</v>
      </c>
      <c r="L22" s="235"/>
      <c r="M22" s="222"/>
    </row>
    <row r="23" spans="1:13" ht="15.75" customHeight="1" x14ac:dyDescent="0.25">
      <c r="A23" s="514"/>
      <c r="B23" s="227"/>
      <c r="C23" s="228"/>
      <c r="D23" s="228"/>
      <c r="E23" s="228"/>
      <c r="F23" s="217"/>
      <c r="G23" s="217"/>
      <c r="H23" s="217"/>
      <c r="I23" s="217"/>
      <c r="J23" s="217"/>
      <c r="K23" s="526"/>
      <c r="L23" s="233" t="str">
        <f>IF(J18=1,"Bearbeitung","")</f>
        <v/>
      </c>
      <c r="M23" s="222"/>
    </row>
    <row r="24" spans="1:13" ht="15.75" customHeight="1" x14ac:dyDescent="0.25">
      <c r="A24" s="514"/>
      <c r="B24" s="221" t="s">
        <v>454</v>
      </c>
      <c r="C24" s="524"/>
      <c r="D24" s="525"/>
      <c r="E24" s="525"/>
      <c r="F24" s="217"/>
      <c r="G24" s="217">
        <f t="shared" si="0"/>
        <v>0</v>
      </c>
      <c r="H24" s="217"/>
      <c r="I24" s="217"/>
      <c r="J24" s="217"/>
      <c r="K24" s="526"/>
      <c r="L24" s="234"/>
      <c r="M24" s="222"/>
    </row>
    <row r="25" spans="1:13" ht="15.75" customHeight="1" x14ac:dyDescent="0.25">
      <c r="A25" s="514"/>
      <c r="B25" s="226" t="s">
        <v>455</v>
      </c>
      <c r="C25" s="524"/>
      <c r="D25" s="525"/>
      <c r="E25" s="525"/>
      <c r="F25" s="217"/>
      <c r="G25" s="217">
        <f t="shared" si="0"/>
        <v>0</v>
      </c>
      <c r="H25" s="217"/>
      <c r="I25" s="217"/>
      <c r="J25" s="217"/>
      <c r="K25" s="526" t="s">
        <v>3</v>
      </c>
      <c r="L25" s="235"/>
      <c r="M25" s="222"/>
    </row>
    <row r="26" spans="1:13" ht="15.75" customHeight="1" x14ac:dyDescent="0.25">
      <c r="A26" s="514"/>
      <c r="B26" s="236" t="s">
        <v>457</v>
      </c>
      <c r="C26" s="524"/>
      <c r="D26" s="525"/>
      <c r="E26" s="525"/>
      <c r="F26" s="217"/>
      <c r="G26" s="217">
        <f t="shared" si="0"/>
        <v>0</v>
      </c>
      <c r="H26" s="217"/>
      <c r="I26" s="217"/>
      <c r="J26" s="217"/>
      <c r="K26" s="526"/>
      <c r="L26" s="233" t="str">
        <f>IF(I18=1,"Vollständig","")</f>
        <v/>
      </c>
      <c r="M26" s="222"/>
    </row>
    <row r="27" spans="1:13" ht="15.75" customHeight="1" x14ac:dyDescent="0.25">
      <c r="A27" s="514"/>
      <c r="B27" s="226" t="s">
        <v>456</v>
      </c>
      <c r="C27" s="524"/>
      <c r="D27" s="525"/>
      <c r="E27" s="525"/>
      <c r="F27" s="217"/>
      <c r="G27" s="217">
        <f t="shared" si="0"/>
        <v>0</v>
      </c>
      <c r="H27" s="217"/>
      <c r="I27" s="217"/>
      <c r="J27" s="217"/>
      <c r="K27" s="526"/>
      <c r="L27" s="234"/>
      <c r="M27" s="222"/>
    </row>
    <row r="28" spans="1:13" ht="15.75" thickBot="1" x14ac:dyDescent="0.3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9"/>
    </row>
    <row r="29" spans="1:13" ht="15.75" x14ac:dyDescent="0.25">
      <c r="A29" s="240"/>
      <c r="C29" s="241"/>
      <c r="D29" s="242"/>
      <c r="E29" s="241"/>
      <c r="F29" s="241"/>
      <c r="G29" s="241"/>
      <c r="H29" s="241"/>
      <c r="I29" s="241"/>
      <c r="J29" s="241"/>
      <c r="K29" s="241"/>
      <c r="L29" s="241"/>
      <c r="M29" s="243"/>
    </row>
    <row r="30" spans="1:13" ht="15.75" x14ac:dyDescent="0.25">
      <c r="A30" s="518" t="s">
        <v>458</v>
      </c>
      <c r="B30" s="244" t="s">
        <v>3</v>
      </c>
      <c r="C30" s="506" t="s">
        <v>15</v>
      </c>
      <c r="D30" s="506"/>
      <c r="E30" s="506"/>
      <c r="F30" s="506"/>
      <c r="G30" s="506"/>
      <c r="H30" s="506"/>
      <c r="I30" s="506"/>
      <c r="J30" s="506"/>
      <c r="K30" s="506"/>
      <c r="L30" s="506"/>
      <c r="M30" s="507"/>
    </row>
    <row r="31" spans="1:13" ht="15.75" x14ac:dyDescent="0.25">
      <c r="A31" s="519"/>
      <c r="B31" s="244" t="s">
        <v>3</v>
      </c>
      <c r="C31" s="508" t="s">
        <v>16</v>
      </c>
      <c r="D31" s="508"/>
      <c r="E31" s="508"/>
      <c r="F31" s="508"/>
      <c r="G31" s="508"/>
      <c r="H31" s="508"/>
      <c r="I31" s="508"/>
      <c r="J31" s="508"/>
      <c r="K31" s="508"/>
      <c r="L31" s="508"/>
      <c r="M31" s="509"/>
    </row>
    <row r="32" spans="1:13" ht="15.75" x14ac:dyDescent="0.25">
      <c r="A32" s="519"/>
      <c r="B32" s="244" t="s">
        <v>3</v>
      </c>
      <c r="C32" s="508" t="s">
        <v>17</v>
      </c>
      <c r="D32" s="508"/>
      <c r="E32" s="508"/>
      <c r="F32" s="508"/>
      <c r="G32" s="508"/>
      <c r="H32" s="508"/>
      <c r="I32" s="508"/>
      <c r="J32" s="508"/>
      <c r="K32" s="508"/>
      <c r="L32" s="508"/>
      <c r="M32" s="509"/>
    </row>
    <row r="33" spans="1:13" ht="15.75" x14ac:dyDescent="0.25">
      <c r="A33" s="519"/>
      <c r="B33" s="244" t="s">
        <v>3</v>
      </c>
      <c r="C33" s="245" t="s">
        <v>18</v>
      </c>
      <c r="D33" s="245"/>
      <c r="E33" s="245"/>
      <c r="F33" s="246"/>
      <c r="G33" s="246"/>
      <c r="H33" s="246"/>
      <c r="I33" s="246"/>
      <c r="J33" s="246"/>
      <c r="K33" s="246"/>
      <c r="L33" s="246"/>
      <c r="M33" s="247"/>
    </row>
    <row r="34" spans="1:13" ht="15.75" x14ac:dyDescent="0.25">
      <c r="A34" s="519"/>
      <c r="B34" s="244" t="s">
        <v>3</v>
      </c>
      <c r="C34" s="245" t="s">
        <v>459</v>
      </c>
      <c r="D34" s="245"/>
      <c r="E34" s="248"/>
      <c r="F34" s="248"/>
      <c r="G34" s="248"/>
      <c r="H34" s="248"/>
      <c r="I34" s="248"/>
      <c r="J34" s="248"/>
      <c r="K34" s="248"/>
      <c r="L34" s="248"/>
      <c r="M34" s="249"/>
    </row>
    <row r="35" spans="1:13" ht="15.75" x14ac:dyDescent="0.25">
      <c r="A35" s="519"/>
      <c r="B35" s="244"/>
      <c r="C35" s="250" t="s">
        <v>460</v>
      </c>
      <c r="D35" s="250"/>
      <c r="E35" s="250"/>
      <c r="F35" s="250"/>
      <c r="G35" s="250"/>
      <c r="H35" s="250"/>
      <c r="I35" s="250"/>
      <c r="J35" s="250"/>
      <c r="K35" s="250"/>
      <c r="L35" s="250"/>
      <c r="M35" s="251"/>
    </row>
    <row r="36" spans="1:13" ht="15.75" x14ac:dyDescent="0.25">
      <c r="A36" s="519"/>
      <c r="B36" s="244" t="s">
        <v>3</v>
      </c>
      <c r="C36" s="508" t="s">
        <v>10</v>
      </c>
      <c r="D36" s="508"/>
      <c r="E36" s="508"/>
      <c r="F36" s="508"/>
      <c r="G36" s="508"/>
      <c r="H36" s="508"/>
      <c r="I36" s="508"/>
      <c r="J36" s="508"/>
      <c r="K36" s="508"/>
      <c r="L36" s="508"/>
      <c r="M36" s="509"/>
    </row>
    <row r="37" spans="1:13" ht="15.75" x14ac:dyDescent="0.25">
      <c r="A37" s="519"/>
      <c r="B37" s="244" t="s">
        <v>3</v>
      </c>
      <c r="C37" s="508" t="s">
        <v>11</v>
      </c>
      <c r="D37" s="508"/>
      <c r="E37" s="508"/>
      <c r="F37" s="508"/>
      <c r="G37" s="508"/>
      <c r="H37" s="508"/>
      <c r="I37" s="508"/>
      <c r="J37" s="508"/>
      <c r="K37" s="508"/>
      <c r="L37" s="508"/>
      <c r="M37" s="509"/>
    </row>
    <row r="38" spans="1:13" ht="15.75" x14ac:dyDescent="0.25">
      <c r="A38" s="519"/>
      <c r="B38" s="244" t="s">
        <v>3</v>
      </c>
      <c r="C38" s="508" t="s">
        <v>6</v>
      </c>
      <c r="D38" s="508"/>
      <c r="E38" s="508"/>
      <c r="F38" s="508"/>
      <c r="G38" s="508"/>
      <c r="H38" s="508"/>
      <c r="I38" s="508"/>
      <c r="J38" s="508"/>
      <c r="K38" s="508"/>
      <c r="L38" s="508"/>
      <c r="M38" s="509"/>
    </row>
    <row r="39" spans="1:13" ht="15.75" x14ac:dyDescent="0.25">
      <c r="A39" s="519"/>
      <c r="B39" s="244"/>
      <c r="C39" s="242"/>
      <c r="D39" s="242"/>
      <c r="E39" s="241"/>
      <c r="F39" s="241"/>
      <c r="G39" s="241"/>
      <c r="H39" s="241"/>
      <c r="I39" s="241"/>
      <c r="J39" s="241"/>
      <c r="K39" s="241"/>
      <c r="L39" s="241"/>
      <c r="M39" s="243"/>
    </row>
    <row r="40" spans="1:13" ht="15.75" x14ac:dyDescent="0.25">
      <c r="A40" s="519"/>
      <c r="B40" s="244"/>
      <c r="C40" s="242"/>
      <c r="D40" s="242"/>
      <c r="E40" s="241"/>
      <c r="F40" s="241"/>
      <c r="G40" s="241"/>
      <c r="H40" s="241"/>
      <c r="I40" s="241"/>
      <c r="J40" s="241"/>
      <c r="K40" s="241"/>
      <c r="L40" s="241"/>
      <c r="M40" s="243"/>
    </row>
    <row r="41" spans="1:13" ht="15.75" x14ac:dyDescent="0.25">
      <c r="A41" s="519"/>
      <c r="B41" s="244"/>
      <c r="C41" s="242"/>
      <c r="D41" s="242"/>
      <c r="E41" s="241"/>
      <c r="F41" s="241"/>
      <c r="G41" s="241"/>
      <c r="H41" s="241"/>
      <c r="I41" s="241"/>
      <c r="J41" s="241"/>
      <c r="K41" s="241"/>
      <c r="L41" s="241"/>
      <c r="M41" s="243"/>
    </row>
    <row r="42" spans="1:13" ht="15.75" x14ac:dyDescent="0.25">
      <c r="A42" s="519"/>
      <c r="B42" s="244" t="s">
        <v>3</v>
      </c>
      <c r="C42" s="250" t="s">
        <v>0</v>
      </c>
      <c r="D42" s="250"/>
      <c r="E42" s="250"/>
      <c r="F42" s="248"/>
      <c r="G42" s="248"/>
      <c r="H42" s="248"/>
      <c r="I42" s="248"/>
      <c r="J42" s="248"/>
      <c r="K42" s="248"/>
      <c r="L42" s="248"/>
      <c r="M42" s="249"/>
    </row>
    <row r="43" spans="1:13" ht="15.75" x14ac:dyDescent="0.25">
      <c r="A43" s="519"/>
      <c r="B43" s="244"/>
      <c r="C43" s="245" t="s">
        <v>8</v>
      </c>
      <c r="D43" s="245"/>
      <c r="E43" s="245"/>
      <c r="F43" s="248"/>
      <c r="G43" s="248"/>
      <c r="H43" s="248"/>
      <c r="I43" s="248"/>
      <c r="J43" s="248"/>
      <c r="K43" s="248"/>
      <c r="L43" s="248"/>
      <c r="M43" s="249"/>
    </row>
    <row r="44" spans="1:13" ht="15.75" x14ac:dyDescent="0.25">
      <c r="A44" s="519"/>
      <c r="B44" s="244"/>
      <c r="C44" s="245" t="s">
        <v>9</v>
      </c>
      <c r="D44" s="245"/>
      <c r="E44" s="245"/>
      <c r="F44" s="248"/>
      <c r="G44" s="248"/>
      <c r="H44" s="248"/>
      <c r="I44" s="248"/>
      <c r="J44" s="248"/>
      <c r="K44" s="248"/>
      <c r="L44" s="248"/>
      <c r="M44" s="249"/>
    </row>
    <row r="45" spans="1:13" ht="15.75" x14ac:dyDescent="0.25">
      <c r="A45" s="519"/>
      <c r="B45" s="244"/>
      <c r="C45" s="242"/>
      <c r="D45" s="242"/>
      <c r="E45" s="241"/>
      <c r="F45" s="241"/>
      <c r="G45" s="241"/>
      <c r="H45" s="241"/>
      <c r="I45" s="241"/>
      <c r="J45" s="241"/>
      <c r="K45" s="241"/>
      <c r="L45" s="241"/>
      <c r="M45" s="243"/>
    </row>
    <row r="46" spans="1:13" ht="16.5" x14ac:dyDescent="0.25">
      <c r="A46" s="519"/>
      <c r="B46" s="244" t="s">
        <v>3</v>
      </c>
      <c r="C46" s="510" t="s">
        <v>512</v>
      </c>
      <c r="D46" s="510"/>
      <c r="E46" s="510"/>
      <c r="F46" s="510"/>
      <c r="G46" s="510"/>
      <c r="H46" s="510"/>
      <c r="I46" s="510"/>
      <c r="J46" s="510"/>
      <c r="K46" s="510"/>
      <c r="L46" s="510"/>
      <c r="M46" s="511"/>
    </row>
    <row r="47" spans="1:13" ht="15.75" x14ac:dyDescent="0.25">
      <c r="A47" s="519"/>
      <c r="B47" s="244"/>
      <c r="C47" s="245" t="s">
        <v>466</v>
      </c>
      <c r="D47" s="245"/>
      <c r="E47" s="248"/>
      <c r="F47" s="248"/>
      <c r="G47" s="248"/>
      <c r="H47" s="248"/>
      <c r="I47" s="248"/>
      <c r="J47" s="248"/>
      <c r="K47" s="248"/>
      <c r="L47" s="248"/>
      <c r="M47" s="243"/>
    </row>
    <row r="48" spans="1:13" ht="15.75" x14ac:dyDescent="0.25">
      <c r="A48" s="519"/>
      <c r="B48" s="244"/>
      <c r="C48" s="242"/>
      <c r="D48" s="242"/>
      <c r="E48" s="241"/>
      <c r="F48" s="241"/>
      <c r="G48" s="241"/>
      <c r="H48" s="241"/>
      <c r="I48" s="241"/>
      <c r="J48" s="241"/>
      <c r="K48" s="241"/>
      <c r="L48" s="241"/>
      <c r="M48" s="243"/>
    </row>
    <row r="49" spans="1:13" ht="15.75" x14ac:dyDescent="0.25">
      <c r="A49" s="519"/>
      <c r="B49" s="244" t="s">
        <v>3</v>
      </c>
      <c r="C49" s="250" t="s">
        <v>1</v>
      </c>
      <c r="D49" s="250"/>
      <c r="E49" s="250"/>
      <c r="F49" s="248"/>
      <c r="G49" s="248"/>
      <c r="H49" s="248"/>
      <c r="I49" s="248"/>
      <c r="J49" s="248"/>
      <c r="K49" s="248"/>
      <c r="L49" s="248"/>
      <c r="M49" s="249"/>
    </row>
    <row r="50" spans="1:13" ht="15.75" x14ac:dyDescent="0.25">
      <c r="A50" s="519"/>
      <c r="B50" s="244"/>
      <c r="C50" s="245" t="s">
        <v>2</v>
      </c>
      <c r="D50" s="245"/>
      <c r="E50" s="245"/>
      <c r="F50" s="248"/>
      <c r="G50" s="248"/>
      <c r="H50" s="248"/>
      <c r="I50" s="248"/>
      <c r="J50" s="248"/>
      <c r="K50" s="248"/>
      <c r="L50" s="248"/>
      <c r="M50" s="249"/>
    </row>
    <row r="51" spans="1:13" ht="15.75" x14ac:dyDescent="0.25">
      <c r="A51" s="519"/>
      <c r="B51" s="244"/>
      <c r="C51" s="242"/>
      <c r="D51" s="241"/>
      <c r="E51" s="241"/>
      <c r="F51" s="241"/>
      <c r="G51" s="241"/>
      <c r="H51" s="241"/>
      <c r="I51" s="241"/>
      <c r="J51" s="241"/>
      <c r="K51" s="241"/>
      <c r="L51" s="241"/>
      <c r="M51" s="243"/>
    </row>
    <row r="52" spans="1:13" ht="15.75" x14ac:dyDescent="0.25">
      <c r="A52" s="519"/>
      <c r="C52" s="241"/>
      <c r="D52" s="242"/>
      <c r="E52" s="241"/>
      <c r="F52" s="241"/>
      <c r="G52" s="241"/>
      <c r="H52" s="241"/>
      <c r="I52" s="241"/>
      <c r="J52" s="241"/>
      <c r="K52" s="241"/>
      <c r="L52" s="241"/>
      <c r="M52" s="243"/>
    </row>
    <row r="53" spans="1:13" ht="15.75" x14ac:dyDescent="0.25">
      <c r="A53" s="519"/>
      <c r="B53" s="244" t="s">
        <v>3</v>
      </c>
      <c r="C53" s="506" t="s">
        <v>7</v>
      </c>
      <c r="D53" s="506"/>
      <c r="E53" s="506"/>
      <c r="F53" s="506"/>
      <c r="G53" s="506"/>
      <c r="H53" s="506"/>
      <c r="I53" s="506"/>
      <c r="J53" s="506"/>
      <c r="K53" s="506"/>
      <c r="L53" s="506"/>
      <c r="M53" s="507"/>
    </row>
    <row r="54" spans="1:13" ht="15.75" x14ac:dyDescent="0.25">
      <c r="A54" s="520"/>
      <c r="B54" s="244" t="s">
        <v>3</v>
      </c>
      <c r="C54" s="508" t="s">
        <v>14</v>
      </c>
      <c r="D54" s="508"/>
      <c r="E54" s="508"/>
      <c r="F54" s="508"/>
      <c r="G54" s="508"/>
      <c r="H54" s="508"/>
      <c r="I54" s="508"/>
      <c r="J54" s="508"/>
      <c r="K54" s="508"/>
      <c r="L54" s="508"/>
      <c r="M54" s="509"/>
    </row>
    <row r="55" spans="1:13" x14ac:dyDescent="0.25">
      <c r="A55" s="252"/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53"/>
      <c r="M55" s="254"/>
    </row>
  </sheetData>
  <sheetProtection algorithmName="SHA-512" hashValue="7IpFPP1lXGmIcsGxho8iVr6NWeLwBCem5nH+xKUeKqYjXn8ADnXzZ4CDyY2kb2Lq0RgJr93afH4aH6QI5vEVlA==" saltValue="HkfG9ncyncJWVidx9YPmIQ==" spinCount="100000" sheet="1" objects="1" scenarios="1"/>
  <customSheetViews>
    <customSheetView guid="{D18919FD-9085-47C0-9D08-BD26B06E8488}">
      <selection activeCell="J24" sqref="J24"/>
      <pageMargins left="0.7" right="0.7" top="0.78740157499999996" bottom="0.78740157499999996" header="0.3" footer="0.3"/>
      <pageSetup paperSize="9" orientation="portrait" r:id="rId1"/>
    </customSheetView>
  </customSheetViews>
  <mergeCells count="31">
    <mergeCell ref="A30:A54"/>
    <mergeCell ref="K19:K21"/>
    <mergeCell ref="A19:A27"/>
    <mergeCell ref="C19:E19"/>
    <mergeCell ref="C26:E26"/>
    <mergeCell ref="C27:E27"/>
    <mergeCell ref="C21:E21"/>
    <mergeCell ref="C22:E22"/>
    <mergeCell ref="K22:K24"/>
    <mergeCell ref="C24:E24"/>
    <mergeCell ref="C25:E25"/>
    <mergeCell ref="C36:M36"/>
    <mergeCell ref="C30:M30"/>
    <mergeCell ref="C31:M31"/>
    <mergeCell ref="C32:M32"/>
    <mergeCell ref="K25:K27"/>
    <mergeCell ref="O9:P9"/>
    <mergeCell ref="A10:A16"/>
    <mergeCell ref="C10:E10"/>
    <mergeCell ref="C12:E12"/>
    <mergeCell ref="C13:E13"/>
    <mergeCell ref="C14:E14"/>
    <mergeCell ref="C15:E15"/>
    <mergeCell ref="C16:E16"/>
    <mergeCell ref="C11:E11"/>
    <mergeCell ref="C20:E20"/>
    <mergeCell ref="C53:M53"/>
    <mergeCell ref="C54:M54"/>
    <mergeCell ref="C46:M46"/>
    <mergeCell ref="C38:M38"/>
    <mergeCell ref="C37:M37"/>
  </mergeCells>
  <conditionalFormatting sqref="C19 C21:C22">
    <cfRule type="expression" dxfId="57" priority="7">
      <formula>C19=""</formula>
    </cfRule>
  </conditionalFormatting>
  <conditionalFormatting sqref="C24:C27">
    <cfRule type="expression" dxfId="56" priority="6">
      <formula>C24=""</formula>
    </cfRule>
  </conditionalFormatting>
  <conditionalFormatting sqref="K19:K21">
    <cfRule type="expression" dxfId="55" priority="5">
      <formula>$H$18=0</formula>
    </cfRule>
  </conditionalFormatting>
  <conditionalFormatting sqref="K22:K24">
    <cfRule type="expression" dxfId="54" priority="4">
      <formula>$J$18=1</formula>
    </cfRule>
  </conditionalFormatting>
  <conditionalFormatting sqref="K25:K27">
    <cfRule type="expression" dxfId="53" priority="3">
      <formula>$I$18=1</formula>
    </cfRule>
  </conditionalFormatting>
  <dataValidations count="2">
    <dataValidation type="custom" allowBlank="1" showInputMessage="1" showErrorMessage="1" errorTitle="Ungültige Eingabe" error="Dieses Feld erfordert eine Eingabe." sqref="A2" xr:uid="{9BED1C48-07C5-462C-BAB0-B1042FCD1191}">
      <formula1>LEN(TRIM($A$2))&gt;0</formula1>
    </dataValidation>
    <dataValidation showInputMessage="1" showErrorMessage="1" errorTitle="Achtung!" error="Bitte Daten eintragen" sqref="C19:E19" xr:uid="{FA7D2F0A-1E1A-49CC-831B-395D2467C3DA}"/>
  </dataValidations>
  <pageMargins left="0.7" right="0.7" top="0.78740157499999996" bottom="0.78740157499999996" header="0.3" footer="0.3"/>
  <pageSetup paperSize="9" scale="58" orientation="portrait" r:id="rId2"/>
  <drawing r:id="rId3"/>
  <legacyDrawing r:id="rId4"/>
  <controls>
    <mc:AlternateContent xmlns:mc="http://schemas.openxmlformats.org/markup-compatibility/2006">
      <mc:Choice Requires="x14">
        <control shapeId="3085" r:id="rId5" name="CommandButton2">
          <controlPr defaultSize="0" autoLine="0" r:id="rId6">
            <anchor moveWithCells="1">
              <from>
                <xdr:col>14</xdr:col>
                <xdr:colOff>257175</xdr:colOff>
                <xdr:row>9</xdr:row>
                <xdr:rowOff>9525</xdr:rowOff>
              </from>
              <to>
                <xdr:col>15</xdr:col>
                <xdr:colOff>533400</xdr:colOff>
                <xdr:row>13</xdr:row>
                <xdr:rowOff>180975</xdr:rowOff>
              </to>
            </anchor>
          </controlPr>
        </control>
      </mc:Choice>
      <mc:Fallback>
        <control shapeId="3085" r:id="rId5" name="CommandButton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69A82-991F-4F91-8086-038A7DFF6180}">
  <sheetPr codeName="Tabelle1">
    <pageSetUpPr fitToPage="1"/>
  </sheetPr>
  <dimension ref="A1:Y1496"/>
  <sheetViews>
    <sheetView showGridLines="0" zoomScaleNormal="100" workbookViewId="0">
      <selection activeCell="E12" sqref="E12"/>
    </sheetView>
  </sheetViews>
  <sheetFormatPr baseColWidth="10" defaultRowHeight="15" outlineLevelCol="1" x14ac:dyDescent="0.25"/>
  <cols>
    <col min="1" max="4" width="11.42578125" style="215"/>
    <col min="5" max="5" width="25.5703125" style="215" customWidth="1"/>
    <col min="6" max="6" width="29.140625" style="215" customWidth="1"/>
    <col min="7" max="7" width="21.5703125" style="215" customWidth="1"/>
    <col min="8" max="10" width="11.42578125" style="215" hidden="1" customWidth="1"/>
    <col min="11" max="12" width="19.85546875" style="215" customWidth="1"/>
    <col min="13" max="15" width="11.42578125" style="215" hidden="1" customWidth="1"/>
    <col min="16" max="16" width="11.42578125" style="255" hidden="1" customWidth="1"/>
    <col min="17" max="17" width="11.42578125" style="215" hidden="1" customWidth="1"/>
    <col min="18" max="18" width="20.140625" style="215" customWidth="1"/>
    <col min="19" max="19" width="11.42578125" style="215" customWidth="1"/>
    <col min="20" max="20" width="24" style="215" customWidth="1"/>
    <col min="21" max="22" width="11.42578125" style="215" customWidth="1"/>
    <col min="23" max="23" width="29.140625" style="215" customWidth="1"/>
    <col min="24" max="24" width="44.140625" style="215" hidden="1" customWidth="1" outlineLevel="1"/>
    <col min="25" max="25" width="11.42578125" style="215" collapsed="1"/>
    <col min="26" max="16384" width="11.42578125" style="215"/>
  </cols>
  <sheetData>
    <row r="1" spans="1:20" x14ac:dyDescent="0.25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>
        <v>13</v>
      </c>
      <c r="N1" s="255">
        <v>14</v>
      </c>
      <c r="O1" s="255">
        <v>15</v>
      </c>
      <c r="P1" s="255">
        <v>16</v>
      </c>
      <c r="Q1" s="255">
        <v>17</v>
      </c>
    </row>
    <row r="2" spans="1:20" ht="26.25" x14ac:dyDescent="0.4">
      <c r="A2" s="256" t="s">
        <v>1204</v>
      </c>
      <c r="C2" s="257"/>
      <c r="D2" s="257"/>
      <c r="E2" s="257"/>
      <c r="F2" s="257"/>
      <c r="G2" s="258"/>
      <c r="H2" s="258"/>
      <c r="I2" s="258"/>
      <c r="J2" s="258"/>
      <c r="K2" s="259"/>
      <c r="L2" s="259"/>
    </row>
    <row r="3" spans="1:20" ht="17.25" customHeight="1" x14ac:dyDescent="0.4">
      <c r="A3" s="260" t="s">
        <v>1160</v>
      </c>
      <c r="C3" s="257"/>
      <c r="D3" s="257"/>
      <c r="E3" s="257"/>
      <c r="F3" s="257"/>
      <c r="G3" s="258"/>
      <c r="H3" s="258"/>
      <c r="I3" s="258"/>
      <c r="J3" s="258"/>
      <c r="K3" s="259"/>
      <c r="L3" s="259"/>
    </row>
    <row r="4" spans="1:20" x14ac:dyDescent="0.25">
      <c r="A4" s="257"/>
      <c r="C4" s="257"/>
      <c r="D4" s="257"/>
      <c r="E4" s="257"/>
      <c r="F4" s="257"/>
      <c r="G4" s="258"/>
      <c r="H4" s="258"/>
      <c r="I4" s="258"/>
      <c r="J4" s="258"/>
      <c r="K4" s="259"/>
      <c r="L4" s="259"/>
    </row>
    <row r="5" spans="1:20" x14ac:dyDescent="0.25">
      <c r="A5" s="257"/>
      <c r="C5" s="257"/>
      <c r="D5" s="257"/>
      <c r="E5" s="257"/>
      <c r="F5" s="257"/>
      <c r="G5" s="258"/>
      <c r="H5" s="258"/>
      <c r="I5" s="258"/>
      <c r="J5" s="258"/>
      <c r="K5" s="259"/>
      <c r="L5" s="259"/>
    </row>
    <row r="6" spans="1:20" ht="15.75" x14ac:dyDescent="0.25">
      <c r="A6" s="261" t="s">
        <v>532</v>
      </c>
      <c r="C6" s="257"/>
      <c r="D6" s="257"/>
      <c r="E6" s="257"/>
      <c r="F6" s="257"/>
      <c r="G6" s="258"/>
      <c r="H6" s="258"/>
      <c r="I6" s="258"/>
      <c r="J6" s="258"/>
      <c r="K6" s="259"/>
      <c r="L6" s="259"/>
    </row>
    <row r="7" spans="1:20" ht="15.75" x14ac:dyDescent="0.25">
      <c r="A7" s="261"/>
      <c r="C7" s="257"/>
      <c r="D7" s="257"/>
      <c r="E7" s="262" t="s">
        <v>534</v>
      </c>
      <c r="F7" s="257"/>
      <c r="G7" s="258"/>
      <c r="I7" s="258"/>
      <c r="J7" s="258"/>
      <c r="K7" s="263" t="s">
        <v>535</v>
      </c>
      <c r="L7" s="259"/>
    </row>
    <row r="8" spans="1:20" x14ac:dyDescent="0.25">
      <c r="A8" s="241" t="s">
        <v>537</v>
      </c>
      <c r="C8" s="257"/>
      <c r="D8" s="257"/>
      <c r="E8" s="264" t="s">
        <v>1203</v>
      </c>
      <c r="F8" s="257"/>
      <c r="G8" s="258"/>
      <c r="I8" s="258"/>
      <c r="J8" s="258"/>
      <c r="K8" s="263"/>
      <c r="L8" s="259"/>
    </row>
    <row r="9" spans="1:20" x14ac:dyDescent="0.25">
      <c r="A9" s="257"/>
      <c r="C9" s="257"/>
      <c r="D9" s="257"/>
      <c r="E9" s="257"/>
      <c r="F9" s="257"/>
      <c r="G9" s="258"/>
      <c r="H9" s="258"/>
      <c r="I9" s="258"/>
      <c r="J9" s="258"/>
      <c r="K9" s="259"/>
      <c r="L9" s="259"/>
      <c r="Q9" s="215" t="s">
        <v>19</v>
      </c>
    </row>
    <row r="10" spans="1:20" ht="95.25" x14ac:dyDescent="0.25">
      <c r="A10" s="265" t="s">
        <v>693</v>
      </c>
      <c r="B10" s="265" t="s">
        <v>694</v>
      </c>
      <c r="C10" s="266" t="s">
        <v>549</v>
      </c>
      <c r="D10" s="266" t="s">
        <v>1161</v>
      </c>
      <c r="E10" s="266" t="s">
        <v>1162</v>
      </c>
      <c r="F10" s="266" t="s">
        <v>762</v>
      </c>
      <c r="G10" s="267" t="s">
        <v>77</v>
      </c>
      <c r="H10" s="267" t="s">
        <v>1163</v>
      </c>
      <c r="I10" s="267" t="s">
        <v>1164</v>
      </c>
      <c r="J10" s="267" t="s">
        <v>1165</v>
      </c>
      <c r="K10" s="268" t="s">
        <v>1166</v>
      </c>
      <c r="L10" s="269" t="s">
        <v>1167</v>
      </c>
      <c r="M10" s="270">
        <f>SUMIFS(P12:P1496,Q12:Q1496,1)</f>
        <v>1</v>
      </c>
      <c r="N10" s="270">
        <f>COUNTIF(Q12:Q112,1)</f>
        <v>16</v>
      </c>
      <c r="O10" s="270">
        <f>IF(AND(M10&gt;1,M10&lt;N10),1,0)</f>
        <v>0</v>
      </c>
      <c r="P10" s="271"/>
      <c r="Q10" s="270"/>
      <c r="R10" s="270"/>
      <c r="S10" s="270"/>
    </row>
    <row r="11" spans="1:20" ht="21" x14ac:dyDescent="0.35">
      <c r="A11" s="530" t="s">
        <v>1172</v>
      </c>
      <c r="B11" s="531"/>
      <c r="C11" s="531"/>
      <c r="D11" s="531"/>
      <c r="E11" s="531"/>
      <c r="F11" s="531"/>
      <c r="G11" s="531"/>
      <c r="H11" s="531"/>
      <c r="I11" s="531"/>
      <c r="J11" s="531"/>
      <c r="K11" s="531"/>
      <c r="L11" s="532"/>
      <c r="M11" s="272" t="s">
        <v>20</v>
      </c>
      <c r="N11" s="272" t="s">
        <v>21</v>
      </c>
      <c r="O11" s="273" t="s">
        <v>491</v>
      </c>
      <c r="P11" s="274" t="s">
        <v>481</v>
      </c>
      <c r="Q11" s="273" t="s">
        <v>490</v>
      </c>
      <c r="R11" s="270"/>
      <c r="S11" s="521" t="s">
        <v>3</v>
      </c>
      <c r="T11" s="232"/>
    </row>
    <row r="12" spans="1:20" ht="15.75" x14ac:dyDescent="0.25">
      <c r="A12" s="275">
        <v>1</v>
      </c>
      <c r="B12" s="257" t="s">
        <v>1173</v>
      </c>
      <c r="C12" s="257" t="s">
        <v>1174</v>
      </c>
      <c r="D12" s="276" t="s">
        <v>782</v>
      </c>
      <c r="E12" s="501"/>
      <c r="F12" s="501"/>
      <c r="G12" s="258">
        <v>21</v>
      </c>
      <c r="H12" s="258">
        <v>10306</v>
      </c>
      <c r="I12" s="258">
        <v>0</v>
      </c>
      <c r="J12" s="258">
        <v>0</v>
      </c>
      <c r="K12" s="502">
        <v>0</v>
      </c>
      <c r="L12" s="259">
        <f t="shared" ref="L12:L26" si="0">G12*K12</f>
        <v>0</v>
      </c>
      <c r="M12" s="270">
        <f>IF(AND(E12=0,A12&gt;0,Q12=1),0,1)</f>
        <v>0</v>
      </c>
      <c r="N12" s="270">
        <f>IF(AND(F12=0,D12&gt;0,Q12=1),0,1)</f>
        <v>0</v>
      </c>
      <c r="O12" s="270">
        <f>IF(AND(K12=0,D12&gt;0,Q12=1),0,1)</f>
        <v>0</v>
      </c>
      <c r="P12" s="274">
        <f>IF(AND(M12=1,N12=1,O12=1,Q12=1),1,0)</f>
        <v>0</v>
      </c>
      <c r="Q12" s="215">
        <f>IF(A12&gt;0,1,0)</f>
        <v>1</v>
      </c>
      <c r="R12" s="270"/>
      <c r="S12" s="521"/>
      <c r="T12" s="233" t="str">
        <f>IF(Preisblatt!M10=1,"Unvollständig","")</f>
        <v>Unvollständig</v>
      </c>
    </row>
    <row r="13" spans="1:20" ht="15" customHeight="1" x14ac:dyDescent="0.25">
      <c r="A13" s="275">
        <v>2</v>
      </c>
      <c r="B13" s="257" t="s">
        <v>1175</v>
      </c>
      <c r="C13" s="257" t="s">
        <v>1176</v>
      </c>
      <c r="D13" s="276" t="s">
        <v>782</v>
      </c>
      <c r="E13" s="501"/>
      <c r="F13" s="501"/>
      <c r="G13" s="258">
        <v>8</v>
      </c>
      <c r="H13" s="258">
        <v>1481</v>
      </c>
      <c r="I13" s="258">
        <v>4937</v>
      </c>
      <c r="J13" s="258">
        <v>0</v>
      </c>
      <c r="K13" s="502">
        <v>0</v>
      </c>
      <c r="L13" s="259">
        <f t="shared" si="0"/>
        <v>0</v>
      </c>
      <c r="M13" s="270">
        <f t="shared" ref="M13:M76" si="1">IF(AND(E13=0,A13&gt;0,Q13=1),0,1)</f>
        <v>0</v>
      </c>
      <c r="N13" s="270">
        <f t="shared" ref="N13:N76" si="2">IF(AND(F13=0,D13&gt;0,Q13=1),0,1)</f>
        <v>0</v>
      </c>
      <c r="O13" s="270">
        <f t="shared" ref="O13:O76" si="3">IF(AND(K13=0,D13&gt;0,Q13=1),0,1)</f>
        <v>0</v>
      </c>
      <c r="P13" s="274">
        <f t="shared" ref="P13:P76" si="4">IF(AND(M13=1,N13=1,O13=1,Q13=1),1,0)</f>
        <v>0</v>
      </c>
      <c r="Q13" s="215">
        <f t="shared" ref="Q13:Q44" si="5">IF(AND(A12&gt;0,Q12=1),1,0)</f>
        <v>1</v>
      </c>
      <c r="R13" s="270"/>
      <c r="S13" s="521"/>
      <c r="T13" s="234"/>
    </row>
    <row r="14" spans="1:20" ht="15.75" customHeight="1" x14ac:dyDescent="0.25">
      <c r="A14" s="275">
        <v>3</v>
      </c>
      <c r="B14" s="257" t="s">
        <v>1177</v>
      </c>
      <c r="C14" s="257" t="s">
        <v>1178</v>
      </c>
      <c r="D14" s="276" t="s">
        <v>866</v>
      </c>
      <c r="E14" s="501"/>
      <c r="F14" s="501"/>
      <c r="G14" s="258">
        <v>2</v>
      </c>
      <c r="H14" s="258">
        <v>2826</v>
      </c>
      <c r="I14" s="258">
        <v>0</v>
      </c>
      <c r="J14" s="258">
        <v>0</v>
      </c>
      <c r="K14" s="502">
        <v>0</v>
      </c>
      <c r="L14" s="259">
        <f t="shared" si="0"/>
        <v>0</v>
      </c>
      <c r="M14" s="270">
        <f t="shared" si="1"/>
        <v>0</v>
      </c>
      <c r="N14" s="270">
        <f t="shared" si="2"/>
        <v>0</v>
      </c>
      <c r="O14" s="270">
        <f t="shared" si="3"/>
        <v>0</v>
      </c>
      <c r="P14" s="274">
        <f t="shared" si="4"/>
        <v>0</v>
      </c>
      <c r="Q14" s="215">
        <f t="shared" si="5"/>
        <v>1</v>
      </c>
      <c r="R14" s="270"/>
      <c r="S14" s="521" t="s">
        <v>3</v>
      </c>
      <c r="T14" s="235"/>
    </row>
    <row r="15" spans="1:20" ht="15" customHeight="1" x14ac:dyDescent="0.25">
      <c r="A15" s="275">
        <v>4</v>
      </c>
      <c r="B15" s="257" t="s">
        <v>1179</v>
      </c>
      <c r="C15" s="257" t="s">
        <v>1178</v>
      </c>
      <c r="D15" s="276" t="s">
        <v>866</v>
      </c>
      <c r="E15" s="501"/>
      <c r="F15" s="501"/>
      <c r="G15" s="258">
        <v>1</v>
      </c>
      <c r="H15" s="258">
        <v>2287</v>
      </c>
      <c r="I15" s="258">
        <v>0</v>
      </c>
      <c r="J15" s="258">
        <v>0</v>
      </c>
      <c r="K15" s="502">
        <v>0</v>
      </c>
      <c r="L15" s="259">
        <f t="shared" si="0"/>
        <v>0</v>
      </c>
      <c r="M15" s="270">
        <f t="shared" si="1"/>
        <v>0</v>
      </c>
      <c r="N15" s="270">
        <f t="shared" si="2"/>
        <v>0</v>
      </c>
      <c r="O15" s="270">
        <f t="shared" si="3"/>
        <v>0</v>
      </c>
      <c r="P15" s="274">
        <f t="shared" si="4"/>
        <v>0</v>
      </c>
      <c r="Q15" s="215">
        <f t="shared" si="5"/>
        <v>1</v>
      </c>
      <c r="R15" s="270"/>
      <c r="S15" s="521"/>
      <c r="T15" s="233" t="str">
        <f>IF(AND(Preisblatt!M10&gt;1,Preisblatt!M10&lt;Preisblatt!N10),"Bearbeitung","")</f>
        <v/>
      </c>
    </row>
    <row r="16" spans="1:20" ht="15" customHeight="1" x14ac:dyDescent="0.25">
      <c r="A16" s="275">
        <v>5</v>
      </c>
      <c r="B16" s="257" t="s">
        <v>1180</v>
      </c>
      <c r="C16" s="257" t="s">
        <v>1181</v>
      </c>
      <c r="D16" s="276" t="s">
        <v>866</v>
      </c>
      <c r="E16" s="501"/>
      <c r="F16" s="501"/>
      <c r="G16" s="258">
        <v>2</v>
      </c>
      <c r="H16" s="258">
        <v>536</v>
      </c>
      <c r="I16" s="258">
        <v>343</v>
      </c>
      <c r="J16" s="258">
        <v>0</v>
      </c>
      <c r="K16" s="502">
        <v>0</v>
      </c>
      <c r="L16" s="259">
        <f t="shared" si="0"/>
        <v>0</v>
      </c>
      <c r="M16" s="270">
        <f t="shared" si="1"/>
        <v>0</v>
      </c>
      <c r="N16" s="270">
        <f t="shared" si="2"/>
        <v>0</v>
      </c>
      <c r="O16" s="270">
        <f t="shared" si="3"/>
        <v>0</v>
      </c>
      <c r="P16" s="274">
        <f t="shared" si="4"/>
        <v>0</v>
      </c>
      <c r="Q16" s="215">
        <f t="shared" si="5"/>
        <v>1</v>
      </c>
      <c r="R16" s="270"/>
      <c r="S16" s="521"/>
      <c r="T16" s="234"/>
    </row>
    <row r="17" spans="1:20" ht="15.75" customHeight="1" x14ac:dyDescent="0.25">
      <c r="A17" s="275">
        <v>6</v>
      </c>
      <c r="B17" s="257" t="s">
        <v>1182</v>
      </c>
      <c r="C17" s="257" t="s">
        <v>1181</v>
      </c>
      <c r="D17" s="276" t="s">
        <v>866</v>
      </c>
      <c r="E17" s="501"/>
      <c r="F17" s="501"/>
      <c r="G17" s="258">
        <v>1</v>
      </c>
      <c r="H17" s="258">
        <v>314</v>
      </c>
      <c r="I17" s="258">
        <v>1659</v>
      </c>
      <c r="J17" s="258">
        <v>0</v>
      </c>
      <c r="K17" s="502">
        <v>0</v>
      </c>
      <c r="L17" s="259">
        <f t="shared" si="0"/>
        <v>0</v>
      </c>
      <c r="M17" s="270">
        <f t="shared" si="1"/>
        <v>0</v>
      </c>
      <c r="N17" s="270">
        <f t="shared" si="2"/>
        <v>0</v>
      </c>
      <c r="O17" s="270">
        <f t="shared" si="3"/>
        <v>0</v>
      </c>
      <c r="P17" s="274">
        <f t="shared" si="4"/>
        <v>0</v>
      </c>
      <c r="Q17" s="215">
        <f t="shared" si="5"/>
        <v>1</v>
      </c>
      <c r="R17" s="270"/>
      <c r="S17" s="521" t="s">
        <v>3</v>
      </c>
      <c r="T17" s="235"/>
    </row>
    <row r="18" spans="1:20" ht="15" customHeight="1" x14ac:dyDescent="0.25">
      <c r="A18" s="275">
        <v>7</v>
      </c>
      <c r="B18" s="257" t="s">
        <v>1183</v>
      </c>
      <c r="C18" s="257" t="s">
        <v>1181</v>
      </c>
      <c r="D18" s="276" t="s">
        <v>940</v>
      </c>
      <c r="E18" s="501"/>
      <c r="F18" s="501"/>
      <c r="G18" s="258">
        <v>7</v>
      </c>
      <c r="H18" s="258">
        <v>106700</v>
      </c>
      <c r="I18" s="258">
        <v>16204</v>
      </c>
      <c r="J18" s="258">
        <v>0</v>
      </c>
      <c r="K18" s="502">
        <v>0</v>
      </c>
      <c r="L18" s="259">
        <f t="shared" si="0"/>
        <v>0</v>
      </c>
      <c r="M18" s="270">
        <f t="shared" si="1"/>
        <v>0</v>
      </c>
      <c r="N18" s="270">
        <f t="shared" si="2"/>
        <v>0</v>
      </c>
      <c r="O18" s="270">
        <f t="shared" si="3"/>
        <v>0</v>
      </c>
      <c r="P18" s="274">
        <f t="shared" si="4"/>
        <v>0</v>
      </c>
      <c r="Q18" s="215">
        <f t="shared" si="5"/>
        <v>1</v>
      </c>
      <c r="R18" s="270"/>
      <c r="S18" s="521"/>
      <c r="T18" s="233" t="str">
        <f>IF(Preisblatt!M10=Preisblatt!N10,"Vollständig","")</f>
        <v/>
      </c>
    </row>
    <row r="19" spans="1:20" ht="15" customHeight="1" x14ac:dyDescent="0.25">
      <c r="A19" s="275">
        <v>8</v>
      </c>
      <c r="B19" s="257" t="s">
        <v>1184</v>
      </c>
      <c r="C19" s="257" t="s">
        <v>1185</v>
      </c>
      <c r="D19" s="276" t="s">
        <v>782</v>
      </c>
      <c r="E19" s="501"/>
      <c r="F19" s="501"/>
      <c r="G19" s="258">
        <v>25</v>
      </c>
      <c r="H19" s="258">
        <v>8786</v>
      </c>
      <c r="I19" s="258">
        <v>14554</v>
      </c>
      <c r="J19" s="258">
        <v>0</v>
      </c>
      <c r="K19" s="502">
        <v>0</v>
      </c>
      <c r="L19" s="259">
        <f t="shared" si="0"/>
        <v>0</v>
      </c>
      <c r="M19" s="270">
        <f t="shared" si="1"/>
        <v>0</v>
      </c>
      <c r="N19" s="270">
        <f t="shared" si="2"/>
        <v>0</v>
      </c>
      <c r="O19" s="270">
        <f t="shared" si="3"/>
        <v>0</v>
      </c>
      <c r="P19" s="274">
        <f t="shared" si="4"/>
        <v>0</v>
      </c>
      <c r="Q19" s="215">
        <f t="shared" si="5"/>
        <v>1</v>
      </c>
      <c r="R19" s="270"/>
      <c r="S19" s="521"/>
      <c r="T19" s="234"/>
    </row>
    <row r="20" spans="1:20" ht="15.75" customHeight="1" x14ac:dyDescent="0.25">
      <c r="A20" s="275">
        <v>9</v>
      </c>
      <c r="B20" s="257" t="s">
        <v>1186</v>
      </c>
      <c r="C20" s="257" t="s">
        <v>1185</v>
      </c>
      <c r="D20" s="276" t="s">
        <v>782</v>
      </c>
      <c r="E20" s="501"/>
      <c r="F20" s="501"/>
      <c r="G20" s="258">
        <v>7</v>
      </c>
      <c r="H20" s="258">
        <v>1009</v>
      </c>
      <c r="I20" s="258">
        <v>2141</v>
      </c>
      <c r="J20" s="258">
        <v>0</v>
      </c>
      <c r="K20" s="502">
        <v>0</v>
      </c>
      <c r="L20" s="259">
        <f t="shared" si="0"/>
        <v>0</v>
      </c>
      <c r="M20" s="270">
        <f t="shared" si="1"/>
        <v>0</v>
      </c>
      <c r="N20" s="270">
        <f t="shared" si="2"/>
        <v>0</v>
      </c>
      <c r="O20" s="270">
        <f t="shared" si="3"/>
        <v>0</v>
      </c>
      <c r="P20" s="274">
        <f t="shared" si="4"/>
        <v>0</v>
      </c>
      <c r="Q20" s="215">
        <f t="shared" si="5"/>
        <v>1</v>
      </c>
      <c r="R20" s="270"/>
    </row>
    <row r="21" spans="1:20" ht="15" customHeight="1" x14ac:dyDescent="0.25">
      <c r="A21" s="275">
        <v>10</v>
      </c>
      <c r="B21" s="257" t="s">
        <v>1187</v>
      </c>
      <c r="C21" s="257" t="s">
        <v>1185</v>
      </c>
      <c r="D21" s="276" t="s">
        <v>782</v>
      </c>
      <c r="E21" s="501"/>
      <c r="F21" s="501"/>
      <c r="G21" s="258">
        <v>7</v>
      </c>
      <c r="H21" s="258">
        <v>3455</v>
      </c>
      <c r="I21" s="258">
        <v>6709</v>
      </c>
      <c r="J21" s="258">
        <v>0</v>
      </c>
      <c r="K21" s="502">
        <v>0</v>
      </c>
      <c r="L21" s="259">
        <f t="shared" si="0"/>
        <v>0</v>
      </c>
      <c r="M21" s="270">
        <f t="shared" si="1"/>
        <v>0</v>
      </c>
      <c r="N21" s="270">
        <f t="shared" si="2"/>
        <v>0</v>
      </c>
      <c r="O21" s="270">
        <f t="shared" si="3"/>
        <v>0</v>
      </c>
      <c r="P21" s="274">
        <f t="shared" si="4"/>
        <v>0</v>
      </c>
      <c r="Q21" s="215">
        <f t="shared" si="5"/>
        <v>1</v>
      </c>
      <c r="R21" s="270"/>
    </row>
    <row r="22" spans="1:20" x14ac:dyDescent="0.25">
      <c r="A22" s="275">
        <v>11</v>
      </c>
      <c r="B22" s="257" t="s">
        <v>1188</v>
      </c>
      <c r="C22" s="257" t="s">
        <v>1185</v>
      </c>
      <c r="D22" s="276" t="s">
        <v>782</v>
      </c>
      <c r="E22" s="501"/>
      <c r="F22" s="501"/>
      <c r="G22" s="258">
        <v>3</v>
      </c>
      <c r="H22" s="258">
        <v>475</v>
      </c>
      <c r="I22" s="258">
        <v>1028</v>
      </c>
      <c r="J22" s="258">
        <v>0</v>
      </c>
      <c r="K22" s="502">
        <v>0</v>
      </c>
      <c r="L22" s="259">
        <f t="shared" si="0"/>
        <v>0</v>
      </c>
      <c r="M22" s="270">
        <f t="shared" si="1"/>
        <v>0</v>
      </c>
      <c r="N22" s="270">
        <f t="shared" si="2"/>
        <v>0</v>
      </c>
      <c r="O22" s="270">
        <f t="shared" si="3"/>
        <v>0</v>
      </c>
      <c r="P22" s="274">
        <f t="shared" si="4"/>
        <v>0</v>
      </c>
      <c r="Q22" s="215">
        <f t="shared" si="5"/>
        <v>1</v>
      </c>
      <c r="R22" s="270"/>
      <c r="S22" s="270"/>
    </row>
    <row r="23" spans="1:20" x14ac:dyDescent="0.25">
      <c r="A23" s="275">
        <v>12</v>
      </c>
      <c r="B23" s="257" t="s">
        <v>1189</v>
      </c>
      <c r="C23" s="257" t="s">
        <v>1185</v>
      </c>
      <c r="D23" s="276" t="s">
        <v>782</v>
      </c>
      <c r="E23" s="501"/>
      <c r="F23" s="501"/>
      <c r="G23" s="258">
        <v>8</v>
      </c>
      <c r="H23" s="258">
        <v>1703</v>
      </c>
      <c r="I23" s="258">
        <v>1966</v>
      </c>
      <c r="J23" s="258">
        <v>0</v>
      </c>
      <c r="K23" s="502">
        <v>0</v>
      </c>
      <c r="L23" s="259">
        <f t="shared" si="0"/>
        <v>0</v>
      </c>
      <c r="M23" s="270">
        <f t="shared" si="1"/>
        <v>0</v>
      </c>
      <c r="N23" s="270">
        <f t="shared" si="2"/>
        <v>0</v>
      </c>
      <c r="O23" s="270">
        <f t="shared" si="3"/>
        <v>0</v>
      </c>
      <c r="P23" s="274">
        <f t="shared" si="4"/>
        <v>0</v>
      </c>
      <c r="Q23" s="215">
        <f t="shared" si="5"/>
        <v>1</v>
      </c>
      <c r="R23" s="270"/>
      <c r="S23" s="270"/>
    </row>
    <row r="24" spans="1:20" x14ac:dyDescent="0.25">
      <c r="A24" s="275">
        <v>13</v>
      </c>
      <c r="B24" s="257" t="s">
        <v>1190</v>
      </c>
      <c r="C24" s="257" t="s">
        <v>1185</v>
      </c>
      <c r="D24" s="276" t="s">
        <v>782</v>
      </c>
      <c r="E24" s="501"/>
      <c r="F24" s="501"/>
      <c r="G24" s="258">
        <v>1</v>
      </c>
      <c r="H24" s="258">
        <v>89</v>
      </c>
      <c r="I24" s="258">
        <v>215</v>
      </c>
      <c r="J24" s="258">
        <v>0</v>
      </c>
      <c r="K24" s="502">
        <v>0</v>
      </c>
      <c r="L24" s="259">
        <f t="shared" si="0"/>
        <v>0</v>
      </c>
      <c r="M24" s="270">
        <f t="shared" si="1"/>
        <v>0</v>
      </c>
      <c r="N24" s="270">
        <f t="shared" si="2"/>
        <v>0</v>
      </c>
      <c r="O24" s="270">
        <f t="shared" si="3"/>
        <v>0</v>
      </c>
      <c r="P24" s="274">
        <f t="shared" si="4"/>
        <v>0</v>
      </c>
      <c r="Q24" s="215">
        <f t="shared" si="5"/>
        <v>1</v>
      </c>
      <c r="R24" s="270"/>
      <c r="S24" s="270"/>
    </row>
    <row r="25" spans="1:20" x14ac:dyDescent="0.25">
      <c r="A25" s="275">
        <v>14</v>
      </c>
      <c r="B25" s="257" t="s">
        <v>1191</v>
      </c>
      <c r="C25" s="257" t="s">
        <v>1185</v>
      </c>
      <c r="D25" s="276" t="s">
        <v>782</v>
      </c>
      <c r="E25" s="501"/>
      <c r="F25" s="501"/>
      <c r="G25" s="258">
        <v>3</v>
      </c>
      <c r="H25" s="258">
        <v>2049</v>
      </c>
      <c r="I25" s="258">
        <v>1751</v>
      </c>
      <c r="J25" s="258">
        <v>0</v>
      </c>
      <c r="K25" s="502">
        <v>0</v>
      </c>
      <c r="L25" s="259">
        <f t="shared" si="0"/>
        <v>0</v>
      </c>
      <c r="M25" s="270">
        <f t="shared" si="1"/>
        <v>0</v>
      </c>
      <c r="N25" s="270">
        <f t="shared" si="2"/>
        <v>0</v>
      </c>
      <c r="O25" s="270">
        <f t="shared" si="3"/>
        <v>0</v>
      </c>
      <c r="P25" s="274">
        <f t="shared" si="4"/>
        <v>0</v>
      </c>
      <c r="Q25" s="215">
        <f t="shared" si="5"/>
        <v>1</v>
      </c>
      <c r="R25" s="270"/>
      <c r="S25" s="270"/>
    </row>
    <row r="26" spans="1:20" x14ac:dyDescent="0.25">
      <c r="A26" s="275">
        <v>15</v>
      </c>
      <c r="B26" s="257" t="s">
        <v>1192</v>
      </c>
      <c r="C26" s="257" t="s">
        <v>1185</v>
      </c>
      <c r="D26" s="276" t="s">
        <v>782</v>
      </c>
      <c r="E26" s="501"/>
      <c r="F26" s="501"/>
      <c r="G26" s="258">
        <v>3</v>
      </c>
      <c r="H26" s="258">
        <v>1779</v>
      </c>
      <c r="I26" s="258">
        <v>2834</v>
      </c>
      <c r="J26" s="258">
        <v>0</v>
      </c>
      <c r="K26" s="502">
        <v>0</v>
      </c>
      <c r="L26" s="259">
        <f t="shared" si="0"/>
        <v>0</v>
      </c>
      <c r="M26" s="270">
        <f t="shared" si="1"/>
        <v>0</v>
      </c>
      <c r="N26" s="270">
        <f t="shared" si="2"/>
        <v>0</v>
      </c>
      <c r="O26" s="270">
        <f t="shared" si="3"/>
        <v>0</v>
      </c>
      <c r="P26" s="274">
        <f t="shared" si="4"/>
        <v>0</v>
      </c>
      <c r="Q26" s="215">
        <f t="shared" si="5"/>
        <v>1</v>
      </c>
      <c r="R26" s="270"/>
      <c r="S26" s="270"/>
    </row>
    <row r="27" spans="1:20" x14ac:dyDescent="0.25">
      <c r="A27" s="275"/>
      <c r="B27" s="257"/>
      <c r="C27" s="257"/>
      <c r="D27" s="257"/>
      <c r="E27" s="277" t="s">
        <v>1193</v>
      </c>
      <c r="F27" s="278" t="s">
        <v>485</v>
      </c>
      <c r="G27" s="279">
        <f>SUM(G12:G26)</f>
        <v>99</v>
      </c>
      <c r="H27" s="279"/>
      <c r="I27" s="279"/>
      <c r="J27" s="279"/>
      <c r="K27" s="280"/>
      <c r="L27" s="280"/>
      <c r="M27" s="270">
        <f t="shared" si="1"/>
        <v>1</v>
      </c>
      <c r="N27" s="270">
        <f t="shared" si="2"/>
        <v>1</v>
      </c>
      <c r="O27" s="270">
        <f t="shared" si="3"/>
        <v>1</v>
      </c>
      <c r="P27" s="274">
        <f t="shared" si="4"/>
        <v>1</v>
      </c>
      <c r="Q27" s="215">
        <f t="shared" si="5"/>
        <v>1</v>
      </c>
      <c r="R27" s="270"/>
      <c r="S27" s="270"/>
    </row>
    <row r="28" spans="1:20" hidden="1" x14ac:dyDescent="0.25">
      <c r="A28" s="275"/>
      <c r="B28" s="257"/>
      <c r="C28" s="257"/>
      <c r="D28" s="257"/>
      <c r="E28" s="257"/>
      <c r="F28" s="257"/>
      <c r="G28" s="258"/>
      <c r="H28" s="258"/>
      <c r="I28" s="258"/>
      <c r="J28" s="258"/>
      <c r="K28" s="259"/>
      <c r="L28" s="259"/>
      <c r="M28" s="270">
        <f t="shared" si="1"/>
        <v>1</v>
      </c>
      <c r="N28" s="270">
        <f t="shared" si="2"/>
        <v>1</v>
      </c>
      <c r="O28" s="270">
        <f t="shared" si="3"/>
        <v>1</v>
      </c>
      <c r="P28" s="274">
        <f t="shared" si="4"/>
        <v>0</v>
      </c>
      <c r="Q28" s="215">
        <f t="shared" si="5"/>
        <v>0</v>
      </c>
      <c r="R28" s="270"/>
      <c r="S28" s="270"/>
    </row>
    <row r="29" spans="1:20" hidden="1" x14ac:dyDescent="0.25">
      <c r="A29" s="275"/>
      <c r="B29" s="257"/>
      <c r="C29" s="257"/>
      <c r="D29" s="257"/>
      <c r="E29" s="257"/>
      <c r="F29" s="281" t="s">
        <v>486</v>
      </c>
      <c r="G29" s="258">
        <f>SUM(H12:H26)</f>
        <v>143795</v>
      </c>
      <c r="H29" s="258"/>
      <c r="I29" s="258"/>
      <c r="J29" s="258"/>
      <c r="K29" s="282">
        <v>4.999999888241291E-3</v>
      </c>
      <c r="L29" s="259">
        <f>ROUND(G29*K29,2)</f>
        <v>718.97</v>
      </c>
      <c r="M29" s="270">
        <f t="shared" si="1"/>
        <v>1</v>
      </c>
      <c r="N29" s="270">
        <f t="shared" si="2"/>
        <v>1</v>
      </c>
      <c r="O29" s="270">
        <f t="shared" si="3"/>
        <v>1</v>
      </c>
      <c r="P29" s="274">
        <f t="shared" si="4"/>
        <v>0</v>
      </c>
      <c r="Q29" s="215">
        <f t="shared" si="5"/>
        <v>0</v>
      </c>
      <c r="R29" s="270"/>
      <c r="S29" s="270"/>
    </row>
    <row r="30" spans="1:20" hidden="1" x14ac:dyDescent="0.25">
      <c r="A30" s="275"/>
      <c r="B30" s="257"/>
      <c r="C30" s="257"/>
      <c r="D30" s="257"/>
      <c r="E30" s="257"/>
      <c r="F30" s="281" t="s">
        <v>487</v>
      </c>
      <c r="G30" s="258">
        <f>SUM(I12:I26)</f>
        <v>54341</v>
      </c>
      <c r="H30" s="258"/>
      <c r="I30" s="258"/>
      <c r="J30" s="258"/>
      <c r="K30" s="282">
        <v>2.9999999329447746E-2</v>
      </c>
      <c r="L30" s="259">
        <f>ROUND(G30*K30,2)</f>
        <v>1630.23</v>
      </c>
      <c r="M30" s="270">
        <f t="shared" si="1"/>
        <v>1</v>
      </c>
      <c r="N30" s="270">
        <f t="shared" si="2"/>
        <v>1</v>
      </c>
      <c r="O30" s="270">
        <f t="shared" si="3"/>
        <v>1</v>
      </c>
      <c r="P30" s="274">
        <f t="shared" si="4"/>
        <v>0</v>
      </c>
      <c r="Q30" s="215">
        <f t="shared" si="5"/>
        <v>0</v>
      </c>
      <c r="R30" s="270"/>
      <c r="S30" s="270"/>
    </row>
    <row r="31" spans="1:20" hidden="1" x14ac:dyDescent="0.25">
      <c r="A31" s="275"/>
      <c r="B31" s="257"/>
      <c r="C31" s="257"/>
      <c r="D31" s="257"/>
      <c r="E31" s="257"/>
      <c r="F31" s="281" t="s">
        <v>1194</v>
      </c>
      <c r="G31" s="258">
        <f>SUM(J12:J26)</f>
        <v>0</v>
      </c>
      <c r="H31" s="258"/>
      <c r="I31" s="258"/>
      <c r="J31" s="258"/>
      <c r="K31" s="282">
        <v>0</v>
      </c>
      <c r="L31" s="259">
        <f>ROUND(G31*K31,2)</f>
        <v>0</v>
      </c>
      <c r="M31" s="270">
        <f t="shared" si="1"/>
        <v>1</v>
      </c>
      <c r="N31" s="270">
        <f t="shared" si="2"/>
        <v>1</v>
      </c>
      <c r="O31" s="270">
        <f t="shared" si="3"/>
        <v>1</v>
      </c>
      <c r="P31" s="274">
        <f t="shared" si="4"/>
        <v>0</v>
      </c>
      <c r="Q31" s="215">
        <f t="shared" si="5"/>
        <v>0</v>
      </c>
      <c r="R31" s="270"/>
      <c r="S31" s="270"/>
    </row>
    <row r="32" spans="1:20" hidden="1" x14ac:dyDescent="0.25">
      <c r="A32" s="275"/>
      <c r="B32" s="257"/>
      <c r="C32" s="257"/>
      <c r="D32" s="257"/>
      <c r="E32" s="277" t="s">
        <v>1195</v>
      </c>
      <c r="F32" s="278" t="s">
        <v>485</v>
      </c>
      <c r="G32" s="279">
        <f>SUM(G29:G31)</f>
        <v>198136</v>
      </c>
      <c r="H32" s="279"/>
      <c r="I32" s="279"/>
      <c r="J32" s="279"/>
      <c r="K32" s="280"/>
      <c r="L32" s="280"/>
      <c r="M32" s="270">
        <f t="shared" si="1"/>
        <v>1</v>
      </c>
      <c r="N32" s="270">
        <f t="shared" si="2"/>
        <v>1</v>
      </c>
      <c r="O32" s="270">
        <f t="shared" si="3"/>
        <v>1</v>
      </c>
      <c r="P32" s="274">
        <f t="shared" si="4"/>
        <v>0</v>
      </c>
      <c r="Q32" s="215">
        <f t="shared" si="5"/>
        <v>0</v>
      </c>
      <c r="R32" s="270"/>
      <c r="S32" s="270"/>
    </row>
    <row r="33" spans="1:19" hidden="1" x14ac:dyDescent="0.25">
      <c r="A33" s="275"/>
      <c r="B33" s="257"/>
      <c r="C33" s="257"/>
      <c r="D33" s="257"/>
      <c r="E33" s="257"/>
      <c r="F33" s="257"/>
      <c r="G33" s="258"/>
      <c r="H33" s="258"/>
      <c r="I33" s="258"/>
      <c r="J33" s="258"/>
      <c r="K33" s="259"/>
      <c r="L33" s="259"/>
      <c r="M33" s="270">
        <f t="shared" si="1"/>
        <v>1</v>
      </c>
      <c r="N33" s="270">
        <f t="shared" si="2"/>
        <v>1</v>
      </c>
      <c r="O33" s="270">
        <f t="shared" si="3"/>
        <v>1</v>
      </c>
      <c r="P33" s="274">
        <f t="shared" si="4"/>
        <v>0</v>
      </c>
      <c r="Q33" s="215">
        <f t="shared" si="5"/>
        <v>0</v>
      </c>
      <c r="R33" s="270"/>
      <c r="S33" s="270"/>
    </row>
    <row r="34" spans="1:19" hidden="1" x14ac:dyDescent="0.25">
      <c r="A34" s="275"/>
      <c r="B34" s="257"/>
      <c r="C34" s="257"/>
      <c r="D34" s="257"/>
      <c r="E34" s="257"/>
      <c r="F34" s="281" t="s">
        <v>494</v>
      </c>
      <c r="G34" s="258"/>
      <c r="H34" s="258"/>
      <c r="I34" s="258"/>
      <c r="J34" s="258"/>
      <c r="K34" s="283" t="s">
        <v>1196</v>
      </c>
      <c r="L34" s="259">
        <v>150</v>
      </c>
      <c r="M34" s="270">
        <f t="shared" si="1"/>
        <v>1</v>
      </c>
      <c r="N34" s="270">
        <f t="shared" si="2"/>
        <v>1</v>
      </c>
      <c r="O34" s="270">
        <f t="shared" si="3"/>
        <v>1</v>
      </c>
      <c r="P34" s="274">
        <f t="shared" si="4"/>
        <v>0</v>
      </c>
      <c r="Q34" s="215">
        <f t="shared" si="5"/>
        <v>0</v>
      </c>
      <c r="R34" s="270"/>
      <c r="S34" s="270"/>
    </row>
    <row r="35" spans="1:19" hidden="1" x14ac:dyDescent="0.25">
      <c r="A35" s="275"/>
      <c r="B35" s="257"/>
      <c r="C35" s="257"/>
      <c r="D35" s="257"/>
      <c r="E35" s="257"/>
      <c r="F35" s="281"/>
      <c r="G35" s="258"/>
      <c r="H35" s="258"/>
      <c r="I35" s="258"/>
      <c r="J35" s="258"/>
      <c r="K35" s="283" t="s">
        <v>1197</v>
      </c>
      <c r="L35" s="259">
        <v>150</v>
      </c>
      <c r="M35" s="270">
        <f t="shared" si="1"/>
        <v>1</v>
      </c>
      <c r="N35" s="270">
        <f t="shared" si="2"/>
        <v>1</v>
      </c>
      <c r="O35" s="270">
        <f t="shared" si="3"/>
        <v>1</v>
      </c>
      <c r="P35" s="274">
        <f t="shared" si="4"/>
        <v>0</v>
      </c>
      <c r="Q35" s="215">
        <f t="shared" si="5"/>
        <v>0</v>
      </c>
      <c r="R35" s="270"/>
      <c r="S35" s="270"/>
    </row>
    <row r="36" spans="1:19" hidden="1" x14ac:dyDescent="0.25">
      <c r="A36" s="275"/>
      <c r="B36" s="257"/>
      <c r="C36" s="257"/>
      <c r="D36" s="257"/>
      <c r="E36" s="257"/>
      <c r="F36" s="281"/>
      <c r="G36" s="258"/>
      <c r="H36" s="258"/>
      <c r="I36" s="258"/>
      <c r="J36" s="258"/>
      <c r="K36" s="283" t="s">
        <v>1198</v>
      </c>
      <c r="L36" s="259">
        <v>0</v>
      </c>
      <c r="M36" s="270">
        <f t="shared" si="1"/>
        <v>1</v>
      </c>
      <c r="N36" s="270">
        <f t="shared" si="2"/>
        <v>1</v>
      </c>
      <c r="O36" s="270">
        <f t="shared" si="3"/>
        <v>1</v>
      </c>
      <c r="P36" s="274">
        <f t="shared" si="4"/>
        <v>0</v>
      </c>
      <c r="Q36" s="215">
        <f t="shared" si="5"/>
        <v>0</v>
      </c>
      <c r="R36" s="270"/>
      <c r="S36" s="270"/>
    </row>
    <row r="37" spans="1:19" hidden="1" x14ac:dyDescent="0.25">
      <c r="A37" s="275"/>
      <c r="B37" s="257"/>
      <c r="C37" s="257"/>
      <c r="D37" s="257"/>
      <c r="E37" s="257"/>
      <c r="F37" s="281"/>
      <c r="G37" s="258"/>
      <c r="H37" s="258"/>
      <c r="I37" s="258"/>
      <c r="J37" s="258"/>
      <c r="K37" s="283" t="s">
        <v>750</v>
      </c>
      <c r="L37" s="259">
        <v>0</v>
      </c>
      <c r="M37" s="270">
        <f t="shared" si="1"/>
        <v>1</v>
      </c>
      <c r="N37" s="270">
        <f t="shared" si="2"/>
        <v>1</v>
      </c>
      <c r="O37" s="270">
        <f t="shared" si="3"/>
        <v>1</v>
      </c>
      <c r="P37" s="274">
        <f t="shared" si="4"/>
        <v>0</v>
      </c>
      <c r="Q37" s="215">
        <f t="shared" si="5"/>
        <v>0</v>
      </c>
      <c r="R37" s="270"/>
      <c r="S37" s="270"/>
    </row>
    <row r="38" spans="1:19" hidden="1" x14ac:dyDescent="0.25">
      <c r="A38" s="275"/>
      <c r="B38" s="257"/>
      <c r="C38" s="257"/>
      <c r="D38" s="257"/>
      <c r="E38" s="277" t="s">
        <v>1199</v>
      </c>
      <c r="F38" s="278" t="s">
        <v>485</v>
      </c>
      <c r="G38" s="279"/>
      <c r="H38" s="279"/>
      <c r="I38" s="279"/>
      <c r="J38" s="279"/>
      <c r="K38" s="280"/>
      <c r="L38" s="280"/>
      <c r="M38" s="270">
        <f>IF(AND(E38=0,A38&gt;0,Q38=1),0,1)</f>
        <v>1</v>
      </c>
      <c r="N38" s="270">
        <f t="shared" si="2"/>
        <v>1</v>
      </c>
      <c r="O38" s="270">
        <f t="shared" si="3"/>
        <v>1</v>
      </c>
      <c r="P38" s="274">
        <f>IF(AND(M38=1,N38=1,O38=1,Q38=1),1,0)</f>
        <v>0</v>
      </c>
      <c r="Q38" s="215">
        <f>IF(AND(A37&gt;0,Q37=1),1,0)</f>
        <v>0</v>
      </c>
      <c r="R38" s="270"/>
      <c r="S38" s="270"/>
    </row>
    <row r="39" spans="1:19" ht="15" hidden="1" customHeight="1" x14ac:dyDescent="0.25">
      <c r="A39" s="275"/>
      <c r="B39" s="257"/>
      <c r="C39" s="257"/>
      <c r="D39" s="257"/>
      <c r="E39" s="257"/>
      <c r="F39" s="257"/>
      <c r="G39" s="258"/>
      <c r="H39" s="258"/>
      <c r="I39" s="258"/>
      <c r="J39" s="258"/>
      <c r="K39" s="259"/>
      <c r="L39" s="259"/>
      <c r="M39" s="270">
        <f>IF(AND(E39=0,A39&gt;0,Q39=1),0,1)</f>
        <v>1</v>
      </c>
      <c r="N39" s="270">
        <f t="shared" si="2"/>
        <v>1</v>
      </c>
      <c r="O39" s="270">
        <f t="shared" si="3"/>
        <v>1</v>
      </c>
      <c r="P39" s="274">
        <f t="shared" si="4"/>
        <v>0</v>
      </c>
      <c r="Q39" s="215">
        <f>IF(AND(A38&gt;0,Q38=1),1,0)</f>
        <v>0</v>
      </c>
      <c r="R39" s="270"/>
      <c r="S39" s="270"/>
    </row>
    <row r="40" spans="1:19" hidden="1" x14ac:dyDescent="0.25">
      <c r="A40" s="275"/>
      <c r="B40" s="257"/>
      <c r="C40" s="257"/>
      <c r="D40" s="257"/>
      <c r="E40" s="284"/>
      <c r="F40" s="278" t="s">
        <v>1200</v>
      </c>
      <c r="G40" s="285"/>
      <c r="H40" s="285"/>
      <c r="I40" s="285"/>
      <c r="J40" s="285"/>
      <c r="K40" s="286"/>
      <c r="L40" s="286"/>
      <c r="M40" s="270">
        <f t="shared" si="1"/>
        <v>1</v>
      </c>
      <c r="N40" s="270">
        <f t="shared" si="2"/>
        <v>1</v>
      </c>
      <c r="O40" s="270">
        <f t="shared" si="3"/>
        <v>1</v>
      </c>
      <c r="P40" s="274">
        <f t="shared" si="4"/>
        <v>0</v>
      </c>
      <c r="Q40" s="215">
        <f t="shared" si="5"/>
        <v>0</v>
      </c>
      <c r="R40" s="270"/>
      <c r="S40" s="270"/>
    </row>
    <row r="41" spans="1:19" hidden="1" x14ac:dyDescent="0.25">
      <c r="A41" s="275"/>
      <c r="B41" s="257"/>
      <c r="C41" s="257"/>
      <c r="D41" s="257"/>
      <c r="E41" s="287"/>
      <c r="F41" s="288" t="s">
        <v>1201</v>
      </c>
      <c r="G41" s="289">
        <v>60</v>
      </c>
      <c r="H41" s="289"/>
      <c r="I41" s="289"/>
      <c r="J41" s="289"/>
      <c r="K41" s="290" t="s">
        <v>13</v>
      </c>
      <c r="L41" s="291"/>
      <c r="M41" s="270">
        <f t="shared" si="1"/>
        <v>1</v>
      </c>
      <c r="N41" s="270">
        <f t="shared" si="2"/>
        <v>1</v>
      </c>
      <c r="O41" s="270">
        <f t="shared" si="3"/>
        <v>1</v>
      </c>
      <c r="P41" s="274">
        <f t="shared" si="4"/>
        <v>0</v>
      </c>
      <c r="Q41" s="215">
        <f t="shared" si="5"/>
        <v>0</v>
      </c>
      <c r="R41" s="270"/>
      <c r="S41" s="270"/>
    </row>
    <row r="42" spans="1:19" ht="15" hidden="1" customHeight="1" x14ac:dyDescent="0.25">
      <c r="A42" s="275"/>
      <c r="B42" s="257"/>
      <c r="C42" s="257"/>
      <c r="D42" s="257"/>
      <c r="E42" s="257"/>
      <c r="F42" s="257"/>
      <c r="G42" s="258"/>
      <c r="H42" s="258"/>
      <c r="I42" s="258"/>
      <c r="J42" s="258"/>
      <c r="K42" s="259"/>
      <c r="L42" s="259"/>
      <c r="M42" s="270">
        <f t="shared" si="1"/>
        <v>1</v>
      </c>
      <c r="N42" s="270">
        <f t="shared" si="2"/>
        <v>1</v>
      </c>
      <c r="O42" s="270">
        <f t="shared" si="3"/>
        <v>1</v>
      </c>
      <c r="P42" s="274">
        <f t="shared" si="4"/>
        <v>0</v>
      </c>
      <c r="Q42" s="215">
        <f t="shared" si="5"/>
        <v>0</v>
      </c>
      <c r="R42" s="270"/>
      <c r="S42" s="270"/>
    </row>
    <row r="43" spans="1:19" ht="15" hidden="1" customHeight="1" x14ac:dyDescent="0.25">
      <c r="A43" s="275"/>
      <c r="B43" s="257"/>
      <c r="C43" s="257"/>
      <c r="D43" s="257"/>
      <c r="E43" s="281" t="s">
        <v>1202</v>
      </c>
      <c r="F43" s="292">
        <v>216000</v>
      </c>
      <c r="G43" s="258"/>
      <c r="H43" s="258"/>
      <c r="I43" s="258"/>
      <c r="J43" s="258"/>
      <c r="K43" s="259"/>
      <c r="L43" s="293" t="s">
        <v>688</v>
      </c>
      <c r="M43" s="270">
        <f t="shared" si="1"/>
        <v>1</v>
      </c>
      <c r="N43" s="270">
        <f t="shared" si="2"/>
        <v>1</v>
      </c>
      <c r="O43" s="270">
        <f t="shared" si="3"/>
        <v>1</v>
      </c>
      <c r="P43" s="274">
        <f t="shared" si="4"/>
        <v>0</v>
      </c>
      <c r="Q43" s="215">
        <f t="shared" si="5"/>
        <v>0</v>
      </c>
      <c r="R43" s="270"/>
      <c r="S43" s="270"/>
    </row>
    <row r="44" spans="1:19" hidden="1" x14ac:dyDescent="0.25">
      <c r="A44" s="275"/>
      <c r="B44" s="257"/>
      <c r="C44" s="257"/>
      <c r="D44" s="257"/>
      <c r="E44" s="257"/>
      <c r="F44" s="257"/>
      <c r="G44" s="258"/>
      <c r="H44" s="258"/>
      <c r="I44" s="258"/>
      <c r="J44" s="258"/>
      <c r="K44" s="259"/>
      <c r="L44" s="259"/>
      <c r="M44" s="270">
        <f t="shared" si="1"/>
        <v>1</v>
      </c>
      <c r="N44" s="270">
        <f t="shared" si="2"/>
        <v>1</v>
      </c>
      <c r="O44" s="270">
        <f t="shared" si="3"/>
        <v>1</v>
      </c>
      <c r="P44" s="274">
        <f t="shared" si="4"/>
        <v>0</v>
      </c>
      <c r="Q44" s="215">
        <f t="shared" si="5"/>
        <v>0</v>
      </c>
      <c r="R44" s="270"/>
      <c r="S44" s="270"/>
    </row>
    <row r="45" spans="1:19" ht="15" hidden="1" customHeight="1" x14ac:dyDescent="0.25">
      <c r="A45" s="275"/>
      <c r="B45" s="257"/>
      <c r="C45" s="257"/>
      <c r="D45" s="257"/>
      <c r="E45" s="257"/>
      <c r="F45" s="257"/>
      <c r="G45" s="258"/>
      <c r="H45" s="258"/>
      <c r="I45" s="258"/>
      <c r="J45" s="258"/>
      <c r="K45" s="259"/>
      <c r="L45" s="259"/>
      <c r="M45" s="270">
        <f t="shared" si="1"/>
        <v>1</v>
      </c>
      <c r="N45" s="270">
        <f t="shared" si="2"/>
        <v>1</v>
      </c>
      <c r="O45" s="270">
        <f t="shared" si="3"/>
        <v>1</v>
      </c>
      <c r="P45" s="274">
        <f t="shared" si="4"/>
        <v>0</v>
      </c>
      <c r="Q45" s="215">
        <f t="shared" ref="Q45:Q77" si="6">IF(AND(A44&gt;0,Q44=1),1,0)</f>
        <v>0</v>
      </c>
      <c r="R45" s="270"/>
      <c r="S45" s="270"/>
    </row>
    <row r="46" spans="1:19" ht="15" hidden="1" customHeight="1" x14ac:dyDescent="0.25">
      <c r="A46" s="275"/>
      <c r="B46" s="257"/>
      <c r="C46" s="257"/>
      <c r="D46" s="257"/>
      <c r="E46" s="257"/>
      <c r="F46" s="257"/>
      <c r="G46" s="258"/>
      <c r="H46" s="258"/>
      <c r="I46" s="258"/>
      <c r="J46" s="258"/>
      <c r="K46" s="259"/>
      <c r="L46" s="259"/>
      <c r="M46" s="270">
        <f t="shared" si="1"/>
        <v>1</v>
      </c>
      <c r="N46" s="270">
        <f t="shared" si="2"/>
        <v>1</v>
      </c>
      <c r="O46" s="270">
        <f t="shared" si="3"/>
        <v>1</v>
      </c>
      <c r="P46" s="274">
        <f t="shared" si="4"/>
        <v>0</v>
      </c>
      <c r="Q46" s="215">
        <f t="shared" si="6"/>
        <v>0</v>
      </c>
      <c r="R46" s="270"/>
      <c r="S46" s="270"/>
    </row>
    <row r="47" spans="1:19" ht="15" hidden="1" customHeight="1" x14ac:dyDescent="0.25">
      <c r="A47" s="275"/>
      <c r="B47" s="257"/>
      <c r="C47" s="257"/>
      <c r="D47" s="257"/>
      <c r="E47" s="257"/>
      <c r="F47" s="257"/>
      <c r="G47" s="258"/>
      <c r="H47" s="258"/>
      <c r="I47" s="258"/>
      <c r="J47" s="258"/>
      <c r="K47" s="259"/>
      <c r="L47" s="259"/>
      <c r="M47" s="270">
        <f t="shared" si="1"/>
        <v>1</v>
      </c>
      <c r="N47" s="270">
        <f t="shared" si="2"/>
        <v>1</v>
      </c>
      <c r="O47" s="270">
        <f t="shared" si="3"/>
        <v>1</v>
      </c>
      <c r="P47" s="274">
        <f t="shared" si="4"/>
        <v>0</v>
      </c>
      <c r="Q47" s="215">
        <f t="shared" si="6"/>
        <v>0</v>
      </c>
      <c r="R47" s="270"/>
      <c r="S47" s="270"/>
    </row>
    <row r="48" spans="1:19" ht="15" hidden="1" customHeight="1" x14ac:dyDescent="0.25">
      <c r="A48" s="275"/>
      <c r="B48" s="257"/>
      <c r="C48" s="257"/>
      <c r="D48" s="257"/>
      <c r="E48" s="257"/>
      <c r="F48" s="257"/>
      <c r="G48" s="258"/>
      <c r="H48" s="258"/>
      <c r="I48" s="258"/>
      <c r="J48" s="258"/>
      <c r="K48" s="259"/>
      <c r="L48" s="259"/>
      <c r="M48" s="270">
        <f t="shared" si="1"/>
        <v>1</v>
      </c>
      <c r="N48" s="270">
        <f t="shared" si="2"/>
        <v>1</v>
      </c>
      <c r="O48" s="270">
        <f t="shared" si="3"/>
        <v>1</v>
      </c>
      <c r="P48" s="274">
        <f t="shared" si="4"/>
        <v>0</v>
      </c>
      <c r="Q48" s="215">
        <f t="shared" si="6"/>
        <v>0</v>
      </c>
      <c r="R48" s="270"/>
      <c r="S48" s="270"/>
    </row>
    <row r="49" spans="1:19" ht="15" hidden="1" customHeight="1" x14ac:dyDescent="0.25">
      <c r="A49" s="275"/>
      <c r="B49" s="257"/>
      <c r="C49" s="257"/>
      <c r="D49" s="257"/>
      <c r="E49" s="257"/>
      <c r="F49" s="257"/>
      <c r="G49" s="258"/>
      <c r="H49" s="258"/>
      <c r="I49" s="258"/>
      <c r="J49" s="258"/>
      <c r="K49" s="259"/>
      <c r="L49" s="259"/>
      <c r="M49" s="270">
        <f t="shared" si="1"/>
        <v>1</v>
      </c>
      <c r="N49" s="270">
        <f t="shared" si="2"/>
        <v>1</v>
      </c>
      <c r="O49" s="270">
        <f t="shared" si="3"/>
        <v>1</v>
      </c>
      <c r="P49" s="274">
        <f t="shared" si="4"/>
        <v>0</v>
      </c>
      <c r="Q49" s="215">
        <f t="shared" si="6"/>
        <v>0</v>
      </c>
      <c r="R49" s="270"/>
      <c r="S49" s="270"/>
    </row>
    <row r="50" spans="1:19" ht="15" hidden="1" customHeight="1" x14ac:dyDescent="0.25">
      <c r="A50" s="275"/>
      <c r="B50" s="257"/>
      <c r="C50" s="257"/>
      <c r="D50" s="257"/>
      <c r="E50" s="257"/>
      <c r="F50" s="257"/>
      <c r="G50" s="258"/>
      <c r="H50" s="258"/>
      <c r="I50" s="258"/>
      <c r="J50" s="258"/>
      <c r="K50" s="259"/>
      <c r="L50" s="259"/>
      <c r="M50" s="270">
        <f t="shared" si="1"/>
        <v>1</v>
      </c>
      <c r="N50" s="270">
        <f t="shared" si="2"/>
        <v>1</v>
      </c>
      <c r="O50" s="270">
        <f t="shared" si="3"/>
        <v>1</v>
      </c>
      <c r="P50" s="274">
        <f t="shared" si="4"/>
        <v>0</v>
      </c>
      <c r="Q50" s="215">
        <f t="shared" si="6"/>
        <v>0</v>
      </c>
      <c r="R50" s="270"/>
      <c r="S50" s="270"/>
    </row>
    <row r="51" spans="1:19" ht="15" hidden="1" customHeight="1" x14ac:dyDescent="0.25">
      <c r="A51" s="275"/>
      <c r="B51" s="257"/>
      <c r="C51" s="257"/>
      <c r="D51" s="257"/>
      <c r="E51" s="257"/>
      <c r="F51" s="257"/>
      <c r="G51" s="258"/>
      <c r="H51" s="258"/>
      <c r="I51" s="258"/>
      <c r="J51" s="258"/>
      <c r="K51" s="259"/>
      <c r="L51" s="259"/>
      <c r="M51" s="270">
        <f t="shared" si="1"/>
        <v>1</v>
      </c>
      <c r="N51" s="270">
        <f t="shared" si="2"/>
        <v>1</v>
      </c>
      <c r="O51" s="270">
        <f t="shared" si="3"/>
        <v>1</v>
      </c>
      <c r="P51" s="274">
        <f t="shared" si="4"/>
        <v>0</v>
      </c>
      <c r="Q51" s="215">
        <f t="shared" si="6"/>
        <v>0</v>
      </c>
      <c r="R51" s="270"/>
      <c r="S51" s="270"/>
    </row>
    <row r="52" spans="1:19" ht="15" hidden="1" customHeight="1" x14ac:dyDescent="0.25">
      <c r="A52" s="275"/>
      <c r="B52" s="257"/>
      <c r="C52" s="257"/>
      <c r="D52" s="257"/>
      <c r="E52" s="257"/>
      <c r="F52" s="257"/>
      <c r="G52" s="258"/>
      <c r="H52" s="258"/>
      <c r="I52" s="258"/>
      <c r="J52" s="258"/>
      <c r="K52" s="259"/>
      <c r="L52" s="259"/>
      <c r="M52" s="270">
        <f t="shared" si="1"/>
        <v>1</v>
      </c>
      <c r="N52" s="270">
        <f t="shared" si="2"/>
        <v>1</v>
      </c>
      <c r="O52" s="270">
        <f t="shared" si="3"/>
        <v>1</v>
      </c>
      <c r="P52" s="274">
        <f t="shared" si="4"/>
        <v>0</v>
      </c>
      <c r="Q52" s="215">
        <f t="shared" si="6"/>
        <v>0</v>
      </c>
      <c r="R52" s="270"/>
      <c r="S52" s="270"/>
    </row>
    <row r="53" spans="1:19" ht="15" hidden="1" customHeight="1" x14ac:dyDescent="0.25">
      <c r="A53" s="275"/>
      <c r="B53" s="257"/>
      <c r="C53" s="257"/>
      <c r="D53" s="257"/>
      <c r="E53" s="257"/>
      <c r="F53" s="257"/>
      <c r="G53" s="258"/>
      <c r="H53" s="258"/>
      <c r="I53" s="258"/>
      <c r="J53" s="258"/>
      <c r="K53" s="259"/>
      <c r="L53" s="259"/>
      <c r="M53" s="270">
        <f t="shared" si="1"/>
        <v>1</v>
      </c>
      <c r="N53" s="270">
        <f t="shared" si="2"/>
        <v>1</v>
      </c>
      <c r="O53" s="270">
        <f t="shared" si="3"/>
        <v>1</v>
      </c>
      <c r="P53" s="274">
        <f t="shared" si="4"/>
        <v>0</v>
      </c>
      <c r="Q53" s="215">
        <f t="shared" si="6"/>
        <v>0</v>
      </c>
      <c r="R53" s="270"/>
      <c r="S53" s="270"/>
    </row>
    <row r="54" spans="1:19" ht="15" hidden="1" customHeight="1" x14ac:dyDescent="0.25">
      <c r="A54" s="275"/>
      <c r="B54" s="257"/>
      <c r="C54" s="257"/>
      <c r="D54" s="257"/>
      <c r="E54" s="257"/>
      <c r="F54" s="257"/>
      <c r="G54" s="258"/>
      <c r="H54" s="258"/>
      <c r="I54" s="258"/>
      <c r="J54" s="258"/>
      <c r="K54" s="259"/>
      <c r="L54" s="259"/>
      <c r="M54" s="270">
        <f t="shared" si="1"/>
        <v>1</v>
      </c>
      <c r="N54" s="270">
        <f t="shared" si="2"/>
        <v>1</v>
      </c>
      <c r="O54" s="270">
        <f t="shared" si="3"/>
        <v>1</v>
      </c>
      <c r="P54" s="274">
        <f t="shared" si="4"/>
        <v>0</v>
      </c>
      <c r="Q54" s="215">
        <f t="shared" si="6"/>
        <v>0</v>
      </c>
      <c r="R54" s="270"/>
      <c r="S54" s="270"/>
    </row>
    <row r="55" spans="1:19" ht="15" hidden="1" customHeight="1" x14ac:dyDescent="0.25">
      <c r="A55" s="275"/>
      <c r="B55" s="257"/>
      <c r="C55" s="257"/>
      <c r="D55" s="257"/>
      <c r="E55" s="257"/>
      <c r="F55" s="257"/>
      <c r="G55" s="258"/>
      <c r="H55" s="258"/>
      <c r="I55" s="258"/>
      <c r="J55" s="258"/>
      <c r="K55" s="259"/>
      <c r="L55" s="259"/>
      <c r="M55" s="270">
        <f t="shared" si="1"/>
        <v>1</v>
      </c>
      <c r="N55" s="270">
        <f t="shared" si="2"/>
        <v>1</v>
      </c>
      <c r="O55" s="270">
        <f t="shared" si="3"/>
        <v>1</v>
      </c>
      <c r="P55" s="274">
        <f t="shared" si="4"/>
        <v>0</v>
      </c>
      <c r="Q55" s="215">
        <f t="shared" si="6"/>
        <v>0</v>
      </c>
      <c r="R55" s="270"/>
      <c r="S55" s="270"/>
    </row>
    <row r="56" spans="1:19" ht="15" hidden="1" customHeight="1" x14ac:dyDescent="0.25">
      <c r="A56" s="275"/>
      <c r="B56" s="257"/>
      <c r="C56" s="257"/>
      <c r="D56" s="257"/>
      <c r="E56" s="257"/>
      <c r="F56" s="257"/>
      <c r="G56" s="258"/>
      <c r="H56" s="258"/>
      <c r="I56" s="258"/>
      <c r="J56" s="258"/>
      <c r="K56" s="259"/>
      <c r="L56" s="259"/>
      <c r="M56" s="270">
        <f t="shared" si="1"/>
        <v>1</v>
      </c>
      <c r="N56" s="270">
        <f t="shared" si="2"/>
        <v>1</v>
      </c>
      <c r="O56" s="270">
        <f t="shared" si="3"/>
        <v>1</v>
      </c>
      <c r="P56" s="274">
        <f t="shared" si="4"/>
        <v>0</v>
      </c>
      <c r="Q56" s="215">
        <f t="shared" si="6"/>
        <v>0</v>
      </c>
      <c r="R56" s="270"/>
      <c r="S56" s="270"/>
    </row>
    <row r="57" spans="1:19" ht="15" hidden="1" customHeight="1" x14ac:dyDescent="0.25">
      <c r="A57" s="275"/>
      <c r="B57" s="257"/>
      <c r="C57" s="257"/>
      <c r="D57" s="257"/>
      <c r="E57" s="257"/>
      <c r="F57" s="257"/>
      <c r="G57" s="258"/>
      <c r="H57" s="258"/>
      <c r="I57" s="258"/>
      <c r="J57" s="258"/>
      <c r="K57" s="259"/>
      <c r="L57" s="259"/>
      <c r="M57" s="270">
        <f t="shared" si="1"/>
        <v>1</v>
      </c>
      <c r="N57" s="270">
        <f t="shared" si="2"/>
        <v>1</v>
      </c>
      <c r="O57" s="270">
        <f t="shared" si="3"/>
        <v>1</v>
      </c>
      <c r="P57" s="274">
        <f t="shared" si="4"/>
        <v>0</v>
      </c>
      <c r="Q57" s="215">
        <f t="shared" si="6"/>
        <v>0</v>
      </c>
      <c r="R57" s="270"/>
      <c r="S57" s="270"/>
    </row>
    <row r="58" spans="1:19" ht="15" hidden="1" customHeight="1" x14ac:dyDescent="0.25">
      <c r="A58" s="275"/>
      <c r="B58" s="257"/>
      <c r="C58" s="257"/>
      <c r="D58" s="257"/>
      <c r="E58" s="257"/>
      <c r="F58" s="257"/>
      <c r="G58" s="258"/>
      <c r="H58" s="258"/>
      <c r="I58" s="258"/>
      <c r="J58" s="258"/>
      <c r="K58" s="259"/>
      <c r="L58" s="259"/>
      <c r="M58" s="270">
        <f t="shared" si="1"/>
        <v>1</v>
      </c>
      <c r="N58" s="270">
        <f t="shared" si="2"/>
        <v>1</v>
      </c>
      <c r="O58" s="270">
        <f t="shared" si="3"/>
        <v>1</v>
      </c>
      <c r="P58" s="274">
        <f t="shared" si="4"/>
        <v>0</v>
      </c>
      <c r="Q58" s="215">
        <f t="shared" si="6"/>
        <v>0</v>
      </c>
      <c r="R58" s="270"/>
      <c r="S58" s="270"/>
    </row>
    <row r="59" spans="1:19" ht="15" hidden="1" customHeight="1" x14ac:dyDescent="0.25">
      <c r="A59" s="275"/>
      <c r="B59" s="257"/>
      <c r="C59" s="257"/>
      <c r="D59" s="257"/>
      <c r="E59" s="257"/>
      <c r="F59" s="257"/>
      <c r="G59" s="258"/>
      <c r="H59" s="258"/>
      <c r="I59" s="258"/>
      <c r="J59" s="258"/>
      <c r="K59" s="259"/>
      <c r="L59" s="259"/>
      <c r="M59" s="270">
        <f t="shared" si="1"/>
        <v>1</v>
      </c>
      <c r="N59" s="270">
        <f t="shared" si="2"/>
        <v>1</v>
      </c>
      <c r="O59" s="270">
        <f t="shared" si="3"/>
        <v>1</v>
      </c>
      <c r="P59" s="274">
        <f t="shared" si="4"/>
        <v>0</v>
      </c>
      <c r="Q59" s="215">
        <f t="shared" si="6"/>
        <v>0</v>
      </c>
      <c r="R59" s="270"/>
      <c r="S59" s="270"/>
    </row>
    <row r="60" spans="1:19" ht="15" hidden="1" customHeight="1" x14ac:dyDescent="0.25">
      <c r="A60" s="275"/>
      <c r="B60" s="257"/>
      <c r="C60" s="257"/>
      <c r="D60" s="257"/>
      <c r="E60" s="257"/>
      <c r="F60" s="257"/>
      <c r="G60" s="258"/>
      <c r="H60" s="258"/>
      <c r="I60" s="258"/>
      <c r="J60" s="258"/>
      <c r="K60" s="259"/>
      <c r="L60" s="259"/>
      <c r="M60" s="270">
        <f t="shared" si="1"/>
        <v>1</v>
      </c>
      <c r="N60" s="270">
        <f t="shared" si="2"/>
        <v>1</v>
      </c>
      <c r="O60" s="270">
        <f t="shared" si="3"/>
        <v>1</v>
      </c>
      <c r="P60" s="274">
        <f t="shared" si="4"/>
        <v>0</v>
      </c>
      <c r="Q60" s="215">
        <f t="shared" si="6"/>
        <v>0</v>
      </c>
      <c r="R60" s="270"/>
      <c r="S60" s="270"/>
    </row>
    <row r="61" spans="1:19" ht="15" hidden="1" customHeight="1" x14ac:dyDescent="0.25">
      <c r="A61" s="275"/>
      <c r="B61" s="257"/>
      <c r="C61" s="257"/>
      <c r="D61" s="257"/>
      <c r="E61" s="257"/>
      <c r="F61" s="257"/>
      <c r="G61" s="258"/>
      <c r="H61" s="258"/>
      <c r="I61" s="258"/>
      <c r="J61" s="258"/>
      <c r="K61" s="259"/>
      <c r="L61" s="259"/>
      <c r="M61" s="270">
        <f t="shared" si="1"/>
        <v>1</v>
      </c>
      <c r="N61" s="270">
        <f t="shared" si="2"/>
        <v>1</v>
      </c>
      <c r="O61" s="270">
        <f t="shared" si="3"/>
        <v>1</v>
      </c>
      <c r="P61" s="274">
        <f t="shared" si="4"/>
        <v>0</v>
      </c>
      <c r="Q61" s="215">
        <f t="shared" si="6"/>
        <v>0</v>
      </c>
      <c r="R61" s="270"/>
      <c r="S61" s="270"/>
    </row>
    <row r="62" spans="1:19" ht="15" hidden="1" customHeight="1" x14ac:dyDescent="0.25">
      <c r="A62" s="275"/>
      <c r="B62" s="257"/>
      <c r="C62" s="257"/>
      <c r="D62" s="257"/>
      <c r="E62" s="257"/>
      <c r="F62" s="257"/>
      <c r="G62" s="258"/>
      <c r="H62" s="258"/>
      <c r="I62" s="258"/>
      <c r="J62" s="258"/>
      <c r="K62" s="259"/>
      <c r="L62" s="259"/>
      <c r="M62" s="270">
        <f t="shared" si="1"/>
        <v>1</v>
      </c>
      <c r="N62" s="270">
        <f t="shared" si="2"/>
        <v>1</v>
      </c>
      <c r="O62" s="270">
        <f t="shared" si="3"/>
        <v>1</v>
      </c>
      <c r="P62" s="274">
        <f t="shared" si="4"/>
        <v>0</v>
      </c>
      <c r="Q62" s="215">
        <f t="shared" si="6"/>
        <v>0</v>
      </c>
      <c r="R62" s="270"/>
      <c r="S62" s="270"/>
    </row>
    <row r="63" spans="1:19" ht="15" hidden="1" customHeight="1" x14ac:dyDescent="0.25">
      <c r="A63" s="275"/>
      <c r="B63" s="257"/>
      <c r="C63" s="257"/>
      <c r="D63" s="257"/>
      <c r="E63" s="257"/>
      <c r="F63" s="257"/>
      <c r="G63" s="258"/>
      <c r="H63" s="258"/>
      <c r="I63" s="258"/>
      <c r="J63" s="258"/>
      <c r="K63" s="259"/>
      <c r="L63" s="259"/>
      <c r="M63" s="270">
        <f t="shared" si="1"/>
        <v>1</v>
      </c>
      <c r="N63" s="270">
        <f t="shared" si="2"/>
        <v>1</v>
      </c>
      <c r="O63" s="270">
        <f t="shared" si="3"/>
        <v>1</v>
      </c>
      <c r="P63" s="274">
        <f t="shared" si="4"/>
        <v>0</v>
      </c>
      <c r="Q63" s="215">
        <f t="shared" si="6"/>
        <v>0</v>
      </c>
      <c r="R63" s="270"/>
      <c r="S63" s="270"/>
    </row>
    <row r="64" spans="1:19" ht="15" hidden="1" customHeight="1" x14ac:dyDescent="0.25">
      <c r="A64" s="275"/>
      <c r="B64" s="257"/>
      <c r="C64" s="257"/>
      <c r="D64" s="257"/>
      <c r="E64" s="257"/>
      <c r="F64" s="257"/>
      <c r="G64" s="258"/>
      <c r="H64" s="258"/>
      <c r="I64" s="258"/>
      <c r="J64" s="258"/>
      <c r="K64" s="259"/>
      <c r="L64" s="259"/>
      <c r="M64" s="270">
        <f t="shared" si="1"/>
        <v>1</v>
      </c>
      <c r="N64" s="270">
        <f t="shared" si="2"/>
        <v>1</v>
      </c>
      <c r="O64" s="270">
        <f t="shared" si="3"/>
        <v>1</v>
      </c>
      <c r="P64" s="274">
        <f t="shared" si="4"/>
        <v>0</v>
      </c>
      <c r="Q64" s="215">
        <f t="shared" si="6"/>
        <v>0</v>
      </c>
      <c r="R64" s="270"/>
      <c r="S64" s="270"/>
    </row>
    <row r="65" spans="1:19" ht="15" hidden="1" customHeight="1" x14ac:dyDescent="0.25">
      <c r="A65" s="275"/>
      <c r="B65" s="257"/>
      <c r="C65" s="257"/>
      <c r="D65" s="257"/>
      <c r="E65" s="257"/>
      <c r="F65" s="257"/>
      <c r="G65" s="258"/>
      <c r="H65" s="258"/>
      <c r="I65" s="258"/>
      <c r="J65" s="258"/>
      <c r="K65" s="259"/>
      <c r="L65" s="259"/>
      <c r="M65" s="270">
        <f t="shared" si="1"/>
        <v>1</v>
      </c>
      <c r="N65" s="270">
        <f t="shared" si="2"/>
        <v>1</v>
      </c>
      <c r="O65" s="270">
        <f t="shared" si="3"/>
        <v>1</v>
      </c>
      <c r="P65" s="274">
        <f t="shared" si="4"/>
        <v>0</v>
      </c>
      <c r="Q65" s="215">
        <f t="shared" si="6"/>
        <v>0</v>
      </c>
      <c r="R65" s="270"/>
      <c r="S65" s="270"/>
    </row>
    <row r="66" spans="1:19" ht="15" hidden="1" customHeight="1" x14ac:dyDescent="0.25">
      <c r="A66" s="275"/>
      <c r="B66" s="257"/>
      <c r="C66" s="257"/>
      <c r="D66" s="257"/>
      <c r="E66" s="257"/>
      <c r="F66" s="257"/>
      <c r="G66" s="258"/>
      <c r="H66" s="258"/>
      <c r="I66" s="258"/>
      <c r="J66" s="258"/>
      <c r="K66" s="259"/>
      <c r="L66" s="259"/>
      <c r="M66" s="270">
        <f t="shared" si="1"/>
        <v>1</v>
      </c>
      <c r="N66" s="270">
        <f t="shared" si="2"/>
        <v>1</v>
      </c>
      <c r="O66" s="270">
        <f t="shared" si="3"/>
        <v>1</v>
      </c>
      <c r="P66" s="274">
        <f t="shared" si="4"/>
        <v>0</v>
      </c>
      <c r="Q66" s="215">
        <f t="shared" si="6"/>
        <v>0</v>
      </c>
      <c r="R66" s="270"/>
      <c r="S66" s="270"/>
    </row>
    <row r="67" spans="1:19" ht="15" hidden="1" customHeight="1" x14ac:dyDescent="0.25">
      <c r="A67" s="275"/>
      <c r="B67" s="257"/>
      <c r="C67" s="257"/>
      <c r="D67" s="257"/>
      <c r="E67" s="257"/>
      <c r="F67" s="257"/>
      <c r="G67" s="258"/>
      <c r="H67" s="258"/>
      <c r="I67" s="258"/>
      <c r="J67" s="258"/>
      <c r="K67" s="259"/>
      <c r="L67" s="259"/>
      <c r="M67" s="270">
        <f t="shared" si="1"/>
        <v>1</v>
      </c>
      <c r="N67" s="270">
        <f t="shared" si="2"/>
        <v>1</v>
      </c>
      <c r="O67" s="270">
        <f t="shared" si="3"/>
        <v>1</v>
      </c>
      <c r="P67" s="274">
        <f t="shared" si="4"/>
        <v>0</v>
      </c>
      <c r="Q67" s="215">
        <f t="shared" si="6"/>
        <v>0</v>
      </c>
      <c r="R67" s="270"/>
      <c r="S67" s="270"/>
    </row>
    <row r="68" spans="1:19" ht="15" hidden="1" customHeight="1" x14ac:dyDescent="0.25">
      <c r="A68" s="275"/>
      <c r="B68" s="257"/>
      <c r="C68" s="257"/>
      <c r="D68" s="257"/>
      <c r="E68" s="257"/>
      <c r="F68" s="257"/>
      <c r="G68" s="258"/>
      <c r="H68" s="258"/>
      <c r="I68" s="258"/>
      <c r="J68" s="258"/>
      <c r="K68" s="259"/>
      <c r="L68" s="259"/>
      <c r="M68" s="270">
        <f t="shared" si="1"/>
        <v>1</v>
      </c>
      <c r="N68" s="270">
        <f t="shared" si="2"/>
        <v>1</v>
      </c>
      <c r="O68" s="270">
        <f t="shared" si="3"/>
        <v>1</v>
      </c>
      <c r="P68" s="274">
        <f t="shared" si="4"/>
        <v>0</v>
      </c>
      <c r="Q68" s="215">
        <f t="shared" si="6"/>
        <v>0</v>
      </c>
      <c r="R68" s="270"/>
      <c r="S68" s="270"/>
    </row>
    <row r="69" spans="1:19" ht="15" hidden="1" customHeight="1" x14ac:dyDescent="0.25">
      <c r="A69" s="275"/>
      <c r="B69" s="257"/>
      <c r="C69" s="257"/>
      <c r="D69" s="257"/>
      <c r="E69" s="257"/>
      <c r="F69" s="257"/>
      <c r="G69" s="258"/>
      <c r="H69" s="258"/>
      <c r="I69" s="258"/>
      <c r="J69" s="258"/>
      <c r="K69" s="259"/>
      <c r="L69" s="259"/>
      <c r="M69" s="270">
        <f t="shared" si="1"/>
        <v>1</v>
      </c>
      <c r="N69" s="270">
        <f t="shared" si="2"/>
        <v>1</v>
      </c>
      <c r="O69" s="270">
        <f t="shared" si="3"/>
        <v>1</v>
      </c>
      <c r="P69" s="274">
        <f t="shared" si="4"/>
        <v>0</v>
      </c>
      <c r="Q69" s="215">
        <f t="shared" si="6"/>
        <v>0</v>
      </c>
      <c r="R69" s="270"/>
      <c r="S69" s="270"/>
    </row>
    <row r="70" spans="1:19" ht="15" hidden="1" customHeight="1" x14ac:dyDescent="0.25">
      <c r="A70" s="275"/>
      <c r="B70" s="257"/>
      <c r="C70" s="257"/>
      <c r="D70" s="257"/>
      <c r="E70" s="257"/>
      <c r="F70" s="257"/>
      <c r="G70" s="258"/>
      <c r="H70" s="258"/>
      <c r="I70" s="258"/>
      <c r="J70" s="258"/>
      <c r="K70" s="259"/>
      <c r="L70" s="259"/>
      <c r="M70" s="270">
        <f t="shared" si="1"/>
        <v>1</v>
      </c>
      <c r="N70" s="270">
        <f t="shared" si="2"/>
        <v>1</v>
      </c>
      <c r="O70" s="270">
        <f t="shared" si="3"/>
        <v>1</v>
      </c>
      <c r="P70" s="274">
        <f t="shared" si="4"/>
        <v>0</v>
      </c>
      <c r="Q70" s="215">
        <f t="shared" si="6"/>
        <v>0</v>
      </c>
      <c r="R70" s="270"/>
      <c r="S70" s="270"/>
    </row>
    <row r="71" spans="1:19" ht="15" hidden="1" customHeight="1" x14ac:dyDescent="0.25">
      <c r="A71" s="275"/>
      <c r="B71" s="257"/>
      <c r="C71" s="257"/>
      <c r="D71" s="257"/>
      <c r="E71" s="257"/>
      <c r="F71" s="257"/>
      <c r="G71" s="258"/>
      <c r="H71" s="258"/>
      <c r="I71" s="258"/>
      <c r="J71" s="258"/>
      <c r="K71" s="259"/>
      <c r="L71" s="259"/>
      <c r="M71" s="270">
        <f t="shared" si="1"/>
        <v>1</v>
      </c>
      <c r="N71" s="270">
        <f t="shared" si="2"/>
        <v>1</v>
      </c>
      <c r="O71" s="270">
        <f t="shared" si="3"/>
        <v>1</v>
      </c>
      <c r="P71" s="274">
        <f t="shared" si="4"/>
        <v>0</v>
      </c>
      <c r="Q71" s="215">
        <f t="shared" si="6"/>
        <v>0</v>
      </c>
      <c r="R71" s="270"/>
      <c r="S71" s="270"/>
    </row>
    <row r="72" spans="1:19" ht="15" hidden="1" customHeight="1" x14ac:dyDescent="0.25">
      <c r="A72" s="275"/>
      <c r="B72" s="257"/>
      <c r="C72" s="257"/>
      <c r="D72" s="257"/>
      <c r="E72" s="257"/>
      <c r="F72" s="257"/>
      <c r="G72" s="258"/>
      <c r="H72" s="258"/>
      <c r="I72" s="258"/>
      <c r="J72" s="258"/>
      <c r="K72" s="259"/>
      <c r="L72" s="259"/>
      <c r="M72" s="270">
        <f t="shared" si="1"/>
        <v>1</v>
      </c>
      <c r="N72" s="270">
        <f t="shared" si="2"/>
        <v>1</v>
      </c>
      <c r="O72" s="270">
        <f t="shared" si="3"/>
        <v>1</v>
      </c>
      <c r="P72" s="274">
        <f t="shared" si="4"/>
        <v>0</v>
      </c>
      <c r="Q72" s="215">
        <f t="shared" si="6"/>
        <v>0</v>
      </c>
      <c r="R72" s="270"/>
      <c r="S72" s="270"/>
    </row>
    <row r="73" spans="1:19" ht="15" hidden="1" customHeight="1" x14ac:dyDescent="0.25">
      <c r="A73" s="275"/>
      <c r="B73" s="257"/>
      <c r="C73" s="257"/>
      <c r="D73" s="257"/>
      <c r="E73" s="257"/>
      <c r="F73" s="257"/>
      <c r="G73" s="258"/>
      <c r="H73" s="258"/>
      <c r="I73" s="258"/>
      <c r="J73" s="258"/>
      <c r="K73" s="259"/>
      <c r="L73" s="259"/>
      <c r="M73" s="270">
        <f t="shared" si="1"/>
        <v>1</v>
      </c>
      <c r="N73" s="270">
        <f t="shared" si="2"/>
        <v>1</v>
      </c>
      <c r="O73" s="270">
        <f t="shared" si="3"/>
        <v>1</v>
      </c>
      <c r="P73" s="274">
        <f t="shared" si="4"/>
        <v>0</v>
      </c>
      <c r="Q73" s="215">
        <f t="shared" si="6"/>
        <v>0</v>
      </c>
      <c r="R73" s="270"/>
      <c r="S73" s="270"/>
    </row>
    <row r="74" spans="1:19" ht="15" hidden="1" customHeight="1" x14ac:dyDescent="0.25">
      <c r="A74" s="275"/>
      <c r="B74" s="257"/>
      <c r="C74" s="257"/>
      <c r="D74" s="257"/>
      <c r="E74" s="257"/>
      <c r="F74" s="257"/>
      <c r="G74" s="258"/>
      <c r="H74" s="258"/>
      <c r="I74" s="258"/>
      <c r="J74" s="258"/>
      <c r="K74" s="259"/>
      <c r="L74" s="259"/>
      <c r="M74" s="270">
        <f t="shared" si="1"/>
        <v>1</v>
      </c>
      <c r="N74" s="270">
        <f t="shared" si="2"/>
        <v>1</v>
      </c>
      <c r="O74" s="270">
        <f t="shared" si="3"/>
        <v>1</v>
      </c>
      <c r="P74" s="274">
        <f t="shared" si="4"/>
        <v>0</v>
      </c>
      <c r="Q74" s="215">
        <f t="shared" si="6"/>
        <v>0</v>
      </c>
      <c r="R74" s="270"/>
      <c r="S74" s="270"/>
    </row>
    <row r="75" spans="1:19" ht="15" hidden="1" customHeight="1" x14ac:dyDescent="0.25">
      <c r="A75" s="275"/>
      <c r="B75" s="257"/>
      <c r="C75" s="257"/>
      <c r="D75" s="257"/>
      <c r="E75" s="257"/>
      <c r="F75" s="257"/>
      <c r="G75" s="258"/>
      <c r="H75" s="258"/>
      <c r="I75" s="258"/>
      <c r="J75" s="258"/>
      <c r="K75" s="259"/>
      <c r="L75" s="259"/>
      <c r="M75" s="270">
        <f t="shared" si="1"/>
        <v>1</v>
      </c>
      <c r="N75" s="270">
        <f t="shared" si="2"/>
        <v>1</v>
      </c>
      <c r="O75" s="270">
        <f t="shared" si="3"/>
        <v>1</v>
      </c>
      <c r="P75" s="274">
        <f t="shared" si="4"/>
        <v>0</v>
      </c>
      <c r="Q75" s="215">
        <f t="shared" si="6"/>
        <v>0</v>
      </c>
      <c r="R75" s="270"/>
      <c r="S75" s="270"/>
    </row>
    <row r="76" spans="1:19" ht="15" hidden="1" customHeight="1" x14ac:dyDescent="0.25">
      <c r="A76" s="275"/>
      <c r="B76" s="257"/>
      <c r="C76" s="257"/>
      <c r="D76" s="257"/>
      <c r="E76" s="257"/>
      <c r="F76" s="257"/>
      <c r="G76" s="258"/>
      <c r="H76" s="258"/>
      <c r="I76" s="258"/>
      <c r="J76" s="258"/>
      <c r="K76" s="259"/>
      <c r="L76" s="259"/>
      <c r="M76" s="270">
        <f t="shared" si="1"/>
        <v>1</v>
      </c>
      <c r="N76" s="270">
        <f t="shared" si="2"/>
        <v>1</v>
      </c>
      <c r="O76" s="270">
        <f t="shared" si="3"/>
        <v>1</v>
      </c>
      <c r="P76" s="274">
        <f t="shared" si="4"/>
        <v>0</v>
      </c>
      <c r="Q76" s="215">
        <f t="shared" si="6"/>
        <v>0</v>
      </c>
      <c r="R76" s="270"/>
      <c r="S76" s="270"/>
    </row>
    <row r="77" spans="1:19" ht="15" hidden="1" customHeight="1" x14ac:dyDescent="0.25">
      <c r="A77" s="275"/>
      <c r="B77" s="257"/>
      <c r="C77" s="257"/>
      <c r="D77" s="257"/>
      <c r="E77" s="257"/>
      <c r="F77" s="257"/>
      <c r="G77" s="258"/>
      <c r="H77" s="258"/>
      <c r="I77" s="258"/>
      <c r="J77" s="258"/>
      <c r="K77" s="259"/>
      <c r="L77" s="259"/>
      <c r="M77" s="270">
        <f t="shared" ref="M77:M140" si="7">IF(AND(E77=0,A77&gt;0,Q77=1),0,1)</f>
        <v>1</v>
      </c>
      <c r="N77" s="270">
        <f t="shared" ref="N77:N112" si="8">IF(AND(F77=0,D77&gt;0,Q77=1),0,1)</f>
        <v>1</v>
      </c>
      <c r="O77" s="270">
        <f t="shared" ref="O77:O112" si="9">IF(AND(K77=0,D77&gt;0,Q77=1),0,1)</f>
        <v>1</v>
      </c>
      <c r="P77" s="274">
        <f t="shared" ref="P77:P140" si="10">IF(AND(M77=1,N77=1,O77=1,Q77=1),1,0)</f>
        <v>0</v>
      </c>
      <c r="Q77" s="215">
        <f t="shared" si="6"/>
        <v>0</v>
      </c>
      <c r="R77" s="270"/>
      <c r="S77" s="270"/>
    </row>
    <row r="78" spans="1:19" ht="15" hidden="1" customHeight="1" x14ac:dyDescent="0.25">
      <c r="A78" s="275"/>
      <c r="B78" s="257"/>
      <c r="C78" s="257"/>
      <c r="D78" s="257"/>
      <c r="E78" s="257"/>
      <c r="F78" s="257"/>
      <c r="G78" s="258"/>
      <c r="H78" s="258"/>
      <c r="I78" s="258"/>
      <c r="J78" s="258"/>
      <c r="K78" s="259"/>
      <c r="L78" s="259"/>
      <c r="M78" s="270">
        <f t="shared" si="7"/>
        <v>1</v>
      </c>
      <c r="N78" s="270">
        <f t="shared" si="8"/>
        <v>1</v>
      </c>
      <c r="O78" s="270">
        <f t="shared" si="9"/>
        <v>1</v>
      </c>
      <c r="P78" s="274">
        <f t="shared" si="10"/>
        <v>0</v>
      </c>
      <c r="Q78" s="215">
        <f t="shared" ref="Q78:Q112" si="11">IF(AND(A77&gt;0,Q77=1),1,0)</f>
        <v>0</v>
      </c>
      <c r="R78" s="270"/>
      <c r="S78" s="270"/>
    </row>
    <row r="79" spans="1:19" ht="15" hidden="1" customHeight="1" x14ac:dyDescent="0.25">
      <c r="A79" s="275"/>
      <c r="B79" s="257"/>
      <c r="C79" s="257"/>
      <c r="D79" s="257"/>
      <c r="E79" s="257"/>
      <c r="F79" s="257"/>
      <c r="G79" s="258"/>
      <c r="H79" s="258"/>
      <c r="I79" s="258"/>
      <c r="J79" s="258"/>
      <c r="K79" s="259"/>
      <c r="L79" s="259"/>
      <c r="M79" s="270">
        <f t="shared" si="7"/>
        <v>1</v>
      </c>
      <c r="N79" s="270">
        <f t="shared" si="8"/>
        <v>1</v>
      </c>
      <c r="O79" s="270">
        <f t="shared" si="9"/>
        <v>1</v>
      </c>
      <c r="P79" s="274">
        <f t="shared" si="10"/>
        <v>0</v>
      </c>
      <c r="Q79" s="215">
        <f t="shared" si="11"/>
        <v>0</v>
      </c>
      <c r="R79" s="270"/>
      <c r="S79" s="270"/>
    </row>
    <row r="80" spans="1:19" ht="15" hidden="1" customHeight="1" x14ac:dyDescent="0.25">
      <c r="A80" s="275"/>
      <c r="B80" s="257"/>
      <c r="C80" s="257"/>
      <c r="D80" s="257"/>
      <c r="E80" s="257"/>
      <c r="F80" s="257"/>
      <c r="G80" s="258"/>
      <c r="H80" s="258"/>
      <c r="I80" s="258"/>
      <c r="J80" s="258"/>
      <c r="K80" s="259"/>
      <c r="L80" s="259"/>
      <c r="M80" s="270">
        <f t="shared" si="7"/>
        <v>1</v>
      </c>
      <c r="N80" s="270">
        <f t="shared" si="8"/>
        <v>1</v>
      </c>
      <c r="O80" s="270">
        <f t="shared" si="9"/>
        <v>1</v>
      </c>
      <c r="P80" s="274">
        <f t="shared" si="10"/>
        <v>0</v>
      </c>
      <c r="Q80" s="215">
        <f t="shared" si="11"/>
        <v>0</v>
      </c>
      <c r="R80" s="270"/>
      <c r="S80" s="270"/>
    </row>
    <row r="81" spans="1:19" ht="15" hidden="1" customHeight="1" x14ac:dyDescent="0.25">
      <c r="A81" s="275"/>
      <c r="B81" s="257"/>
      <c r="C81" s="257"/>
      <c r="D81" s="257"/>
      <c r="E81" s="257"/>
      <c r="F81" s="257"/>
      <c r="G81" s="258"/>
      <c r="H81" s="258"/>
      <c r="I81" s="258"/>
      <c r="J81" s="258"/>
      <c r="K81" s="259"/>
      <c r="L81" s="259"/>
      <c r="M81" s="270">
        <f t="shared" si="7"/>
        <v>1</v>
      </c>
      <c r="N81" s="270">
        <f t="shared" si="8"/>
        <v>1</v>
      </c>
      <c r="O81" s="270">
        <f t="shared" si="9"/>
        <v>1</v>
      </c>
      <c r="P81" s="274">
        <f t="shared" si="10"/>
        <v>0</v>
      </c>
      <c r="Q81" s="215">
        <f t="shared" si="11"/>
        <v>0</v>
      </c>
      <c r="R81" s="270"/>
      <c r="S81" s="270"/>
    </row>
    <row r="82" spans="1:19" ht="15" hidden="1" customHeight="1" x14ac:dyDescent="0.25">
      <c r="A82" s="275"/>
      <c r="B82" s="257"/>
      <c r="C82" s="257"/>
      <c r="D82" s="257"/>
      <c r="E82" s="257"/>
      <c r="F82" s="257"/>
      <c r="G82" s="258"/>
      <c r="H82" s="258"/>
      <c r="I82" s="258"/>
      <c r="J82" s="258"/>
      <c r="K82" s="259"/>
      <c r="L82" s="259"/>
      <c r="M82" s="270">
        <f t="shared" si="7"/>
        <v>1</v>
      </c>
      <c r="N82" s="270">
        <f t="shared" si="8"/>
        <v>1</v>
      </c>
      <c r="O82" s="270">
        <f t="shared" si="9"/>
        <v>1</v>
      </c>
      <c r="P82" s="274">
        <f t="shared" si="10"/>
        <v>0</v>
      </c>
      <c r="Q82" s="215">
        <f t="shared" si="11"/>
        <v>0</v>
      </c>
      <c r="R82" s="270"/>
      <c r="S82" s="270"/>
    </row>
    <row r="83" spans="1:19" ht="15" hidden="1" customHeight="1" x14ac:dyDescent="0.25">
      <c r="A83" s="275"/>
      <c r="B83" s="257"/>
      <c r="C83" s="257"/>
      <c r="D83" s="257"/>
      <c r="E83" s="257"/>
      <c r="F83" s="257"/>
      <c r="G83" s="258"/>
      <c r="H83" s="258"/>
      <c r="I83" s="258"/>
      <c r="J83" s="258"/>
      <c r="K83" s="259"/>
      <c r="L83" s="259"/>
      <c r="M83" s="270">
        <f t="shared" si="7"/>
        <v>1</v>
      </c>
      <c r="N83" s="270">
        <f t="shared" si="8"/>
        <v>1</v>
      </c>
      <c r="O83" s="270">
        <f t="shared" si="9"/>
        <v>1</v>
      </c>
      <c r="P83" s="274">
        <f t="shared" si="10"/>
        <v>0</v>
      </c>
      <c r="Q83" s="215">
        <f t="shared" si="11"/>
        <v>0</v>
      </c>
      <c r="R83" s="270"/>
      <c r="S83" s="270"/>
    </row>
    <row r="84" spans="1:19" ht="15" hidden="1" customHeight="1" x14ac:dyDescent="0.25">
      <c r="A84" s="275"/>
      <c r="B84" s="257"/>
      <c r="C84" s="257"/>
      <c r="D84" s="257"/>
      <c r="E84" s="257"/>
      <c r="F84" s="257"/>
      <c r="G84" s="258"/>
      <c r="H84" s="258"/>
      <c r="I84" s="258"/>
      <c r="J84" s="258"/>
      <c r="K84" s="259"/>
      <c r="L84" s="259"/>
      <c r="M84" s="270">
        <f t="shared" si="7"/>
        <v>1</v>
      </c>
      <c r="N84" s="270">
        <f t="shared" si="8"/>
        <v>1</v>
      </c>
      <c r="O84" s="270">
        <f t="shared" si="9"/>
        <v>1</v>
      </c>
      <c r="P84" s="274">
        <f t="shared" si="10"/>
        <v>0</v>
      </c>
      <c r="Q84" s="215">
        <f t="shared" si="11"/>
        <v>0</v>
      </c>
      <c r="R84" s="270"/>
      <c r="S84" s="270"/>
    </row>
    <row r="85" spans="1:19" ht="15" hidden="1" customHeight="1" x14ac:dyDescent="0.25">
      <c r="A85" s="275"/>
      <c r="B85" s="257"/>
      <c r="C85" s="257"/>
      <c r="D85" s="257"/>
      <c r="E85" s="257"/>
      <c r="F85" s="257"/>
      <c r="G85" s="258"/>
      <c r="H85" s="258"/>
      <c r="I85" s="258"/>
      <c r="J85" s="258"/>
      <c r="K85" s="259"/>
      <c r="L85" s="259"/>
      <c r="M85" s="270">
        <f t="shared" si="7"/>
        <v>1</v>
      </c>
      <c r="N85" s="270">
        <f t="shared" si="8"/>
        <v>1</v>
      </c>
      <c r="O85" s="270">
        <f t="shared" si="9"/>
        <v>1</v>
      </c>
      <c r="P85" s="274">
        <f t="shared" si="10"/>
        <v>0</v>
      </c>
      <c r="Q85" s="215">
        <f t="shared" si="11"/>
        <v>0</v>
      </c>
      <c r="R85" s="270"/>
      <c r="S85" s="270"/>
    </row>
    <row r="86" spans="1:19" ht="15" hidden="1" customHeight="1" x14ac:dyDescent="0.25">
      <c r="A86" s="275"/>
      <c r="B86" s="257"/>
      <c r="C86" s="257"/>
      <c r="D86" s="257"/>
      <c r="E86" s="257"/>
      <c r="F86" s="257"/>
      <c r="G86" s="258"/>
      <c r="H86" s="258"/>
      <c r="I86" s="258"/>
      <c r="J86" s="258"/>
      <c r="K86" s="259"/>
      <c r="L86" s="259"/>
      <c r="M86" s="270">
        <f t="shared" si="7"/>
        <v>1</v>
      </c>
      <c r="N86" s="270">
        <f t="shared" si="8"/>
        <v>1</v>
      </c>
      <c r="O86" s="270">
        <f t="shared" si="9"/>
        <v>1</v>
      </c>
      <c r="P86" s="274">
        <f t="shared" si="10"/>
        <v>0</v>
      </c>
      <c r="Q86" s="215">
        <f t="shared" si="11"/>
        <v>0</v>
      </c>
      <c r="R86" s="270"/>
      <c r="S86" s="270"/>
    </row>
    <row r="87" spans="1:19" ht="15" hidden="1" customHeight="1" x14ac:dyDescent="0.25">
      <c r="A87" s="275"/>
      <c r="B87" s="257"/>
      <c r="C87" s="257"/>
      <c r="D87" s="257"/>
      <c r="E87" s="257"/>
      <c r="F87" s="257"/>
      <c r="G87" s="258"/>
      <c r="H87" s="258"/>
      <c r="I87" s="258"/>
      <c r="J87" s="258"/>
      <c r="K87" s="259"/>
      <c r="L87" s="259"/>
      <c r="M87" s="270">
        <f t="shared" si="7"/>
        <v>1</v>
      </c>
      <c r="N87" s="270">
        <f t="shared" si="8"/>
        <v>1</v>
      </c>
      <c r="O87" s="270">
        <f t="shared" si="9"/>
        <v>1</v>
      </c>
      <c r="P87" s="274">
        <f t="shared" si="10"/>
        <v>0</v>
      </c>
      <c r="Q87" s="215">
        <f t="shared" si="11"/>
        <v>0</v>
      </c>
      <c r="R87" s="270"/>
      <c r="S87" s="270"/>
    </row>
    <row r="88" spans="1:19" ht="15" hidden="1" customHeight="1" x14ac:dyDescent="0.25">
      <c r="A88" s="275"/>
      <c r="B88" s="257"/>
      <c r="C88" s="257"/>
      <c r="D88" s="257"/>
      <c r="E88" s="257"/>
      <c r="F88" s="257"/>
      <c r="G88" s="258"/>
      <c r="H88" s="258"/>
      <c r="I88" s="258"/>
      <c r="J88" s="258"/>
      <c r="K88" s="259"/>
      <c r="L88" s="259"/>
      <c r="M88" s="270">
        <f t="shared" si="7"/>
        <v>1</v>
      </c>
      <c r="N88" s="270">
        <f t="shared" si="8"/>
        <v>1</v>
      </c>
      <c r="O88" s="270">
        <f t="shared" si="9"/>
        <v>1</v>
      </c>
      <c r="P88" s="274">
        <f t="shared" si="10"/>
        <v>0</v>
      </c>
      <c r="Q88" s="215">
        <f t="shared" si="11"/>
        <v>0</v>
      </c>
      <c r="R88" s="270"/>
      <c r="S88" s="270"/>
    </row>
    <row r="89" spans="1:19" ht="15" hidden="1" customHeight="1" x14ac:dyDescent="0.25">
      <c r="A89" s="275"/>
      <c r="B89" s="257"/>
      <c r="C89" s="257"/>
      <c r="D89" s="257"/>
      <c r="E89" s="257"/>
      <c r="F89" s="257"/>
      <c r="G89" s="258"/>
      <c r="H89" s="258"/>
      <c r="I89" s="258"/>
      <c r="J89" s="258"/>
      <c r="K89" s="259"/>
      <c r="L89" s="259"/>
      <c r="M89" s="270">
        <f t="shared" si="7"/>
        <v>1</v>
      </c>
      <c r="N89" s="270">
        <f t="shared" si="8"/>
        <v>1</v>
      </c>
      <c r="O89" s="270">
        <f t="shared" si="9"/>
        <v>1</v>
      </c>
      <c r="P89" s="274">
        <f t="shared" si="10"/>
        <v>0</v>
      </c>
      <c r="Q89" s="215">
        <f t="shared" si="11"/>
        <v>0</v>
      </c>
      <c r="R89" s="270"/>
      <c r="S89" s="270"/>
    </row>
    <row r="90" spans="1:19" ht="15" hidden="1" customHeight="1" x14ac:dyDescent="0.25">
      <c r="A90" s="275"/>
      <c r="B90" s="257"/>
      <c r="C90" s="257"/>
      <c r="D90" s="257"/>
      <c r="E90" s="257"/>
      <c r="F90" s="257"/>
      <c r="G90" s="258"/>
      <c r="H90" s="258"/>
      <c r="I90" s="258"/>
      <c r="J90" s="258"/>
      <c r="K90" s="259"/>
      <c r="L90" s="259"/>
      <c r="M90" s="270">
        <f t="shared" si="7"/>
        <v>1</v>
      </c>
      <c r="N90" s="270">
        <f t="shared" si="8"/>
        <v>1</v>
      </c>
      <c r="O90" s="270">
        <f t="shared" si="9"/>
        <v>1</v>
      </c>
      <c r="P90" s="274">
        <f t="shared" si="10"/>
        <v>0</v>
      </c>
      <c r="Q90" s="215">
        <f t="shared" si="11"/>
        <v>0</v>
      </c>
      <c r="R90" s="270"/>
      <c r="S90" s="270"/>
    </row>
    <row r="91" spans="1:19" ht="15" hidden="1" customHeight="1" x14ac:dyDescent="0.25">
      <c r="A91" s="275"/>
      <c r="B91" s="257"/>
      <c r="C91" s="257"/>
      <c r="D91" s="257"/>
      <c r="E91" s="257"/>
      <c r="F91" s="257"/>
      <c r="G91" s="258"/>
      <c r="H91" s="258"/>
      <c r="I91" s="258"/>
      <c r="J91" s="258"/>
      <c r="K91" s="259"/>
      <c r="L91" s="259"/>
      <c r="M91" s="270">
        <f t="shared" si="7"/>
        <v>1</v>
      </c>
      <c r="N91" s="270">
        <f t="shared" si="8"/>
        <v>1</v>
      </c>
      <c r="O91" s="270">
        <f t="shared" si="9"/>
        <v>1</v>
      </c>
      <c r="P91" s="274">
        <f t="shared" si="10"/>
        <v>0</v>
      </c>
      <c r="Q91" s="215">
        <f t="shared" si="11"/>
        <v>0</v>
      </c>
      <c r="R91" s="270"/>
      <c r="S91" s="270"/>
    </row>
    <row r="92" spans="1:19" ht="15" hidden="1" customHeight="1" x14ac:dyDescent="0.25">
      <c r="A92" s="275"/>
      <c r="B92" s="257"/>
      <c r="C92" s="257"/>
      <c r="D92" s="257"/>
      <c r="E92" s="257"/>
      <c r="F92" s="257"/>
      <c r="G92" s="258"/>
      <c r="H92" s="258"/>
      <c r="I92" s="258"/>
      <c r="J92" s="258"/>
      <c r="K92" s="259"/>
      <c r="L92" s="259"/>
      <c r="M92" s="270">
        <f t="shared" si="7"/>
        <v>1</v>
      </c>
      <c r="N92" s="270">
        <f t="shared" si="8"/>
        <v>1</v>
      </c>
      <c r="O92" s="270">
        <f t="shared" si="9"/>
        <v>1</v>
      </c>
      <c r="P92" s="274">
        <f t="shared" si="10"/>
        <v>0</v>
      </c>
      <c r="Q92" s="215">
        <f t="shared" si="11"/>
        <v>0</v>
      </c>
      <c r="R92" s="270"/>
      <c r="S92" s="270"/>
    </row>
    <row r="93" spans="1:19" ht="15" hidden="1" customHeight="1" x14ac:dyDescent="0.25">
      <c r="A93" s="275"/>
      <c r="B93" s="257"/>
      <c r="C93" s="257"/>
      <c r="D93" s="257"/>
      <c r="E93" s="257"/>
      <c r="F93" s="257"/>
      <c r="G93" s="258"/>
      <c r="H93" s="258"/>
      <c r="I93" s="258"/>
      <c r="J93" s="258"/>
      <c r="K93" s="259"/>
      <c r="L93" s="259"/>
      <c r="M93" s="270">
        <f t="shared" si="7"/>
        <v>1</v>
      </c>
      <c r="N93" s="270">
        <f t="shared" si="8"/>
        <v>1</v>
      </c>
      <c r="O93" s="270">
        <f t="shared" si="9"/>
        <v>1</v>
      </c>
      <c r="P93" s="274">
        <f t="shared" si="10"/>
        <v>0</v>
      </c>
      <c r="Q93" s="215">
        <f t="shared" si="11"/>
        <v>0</v>
      </c>
      <c r="R93" s="270"/>
      <c r="S93" s="270"/>
    </row>
    <row r="94" spans="1:19" ht="15" hidden="1" customHeight="1" x14ac:dyDescent="0.25">
      <c r="A94" s="275"/>
      <c r="B94" s="257"/>
      <c r="C94" s="257"/>
      <c r="D94" s="257"/>
      <c r="E94" s="257"/>
      <c r="F94" s="257"/>
      <c r="G94" s="258"/>
      <c r="H94" s="258"/>
      <c r="I94" s="258"/>
      <c r="J94" s="258"/>
      <c r="K94" s="259"/>
      <c r="L94" s="259"/>
      <c r="M94" s="270">
        <f t="shared" si="7"/>
        <v>1</v>
      </c>
      <c r="N94" s="270">
        <f t="shared" si="8"/>
        <v>1</v>
      </c>
      <c r="O94" s="270">
        <f t="shared" si="9"/>
        <v>1</v>
      </c>
      <c r="P94" s="274">
        <f t="shared" si="10"/>
        <v>0</v>
      </c>
      <c r="Q94" s="215">
        <f t="shared" si="11"/>
        <v>0</v>
      </c>
      <c r="R94" s="270"/>
      <c r="S94" s="270"/>
    </row>
    <row r="95" spans="1:19" ht="15" hidden="1" customHeight="1" x14ac:dyDescent="0.25">
      <c r="A95" s="275"/>
      <c r="B95" s="257"/>
      <c r="C95" s="257"/>
      <c r="D95" s="257"/>
      <c r="E95" s="257"/>
      <c r="F95" s="257"/>
      <c r="G95" s="258"/>
      <c r="H95" s="258"/>
      <c r="I95" s="258"/>
      <c r="J95" s="258"/>
      <c r="K95" s="259"/>
      <c r="L95" s="259"/>
      <c r="M95" s="270">
        <f t="shared" si="7"/>
        <v>1</v>
      </c>
      <c r="N95" s="270">
        <f t="shared" si="8"/>
        <v>1</v>
      </c>
      <c r="O95" s="270">
        <f t="shared" si="9"/>
        <v>1</v>
      </c>
      <c r="P95" s="274">
        <f t="shared" si="10"/>
        <v>0</v>
      </c>
      <c r="Q95" s="215">
        <f t="shared" si="11"/>
        <v>0</v>
      </c>
      <c r="R95" s="270"/>
      <c r="S95" s="270"/>
    </row>
    <row r="96" spans="1:19" ht="15" hidden="1" customHeight="1" x14ac:dyDescent="0.25">
      <c r="A96" s="275"/>
      <c r="B96" s="257"/>
      <c r="C96" s="257"/>
      <c r="D96" s="257"/>
      <c r="E96" s="257"/>
      <c r="F96" s="257"/>
      <c r="G96" s="258"/>
      <c r="H96" s="258"/>
      <c r="I96" s="258"/>
      <c r="J96" s="258"/>
      <c r="K96" s="259"/>
      <c r="L96" s="259"/>
      <c r="M96" s="270">
        <f t="shared" si="7"/>
        <v>1</v>
      </c>
      <c r="N96" s="270">
        <f t="shared" si="8"/>
        <v>1</v>
      </c>
      <c r="O96" s="270">
        <f t="shared" si="9"/>
        <v>1</v>
      </c>
      <c r="P96" s="274">
        <f t="shared" si="10"/>
        <v>0</v>
      </c>
      <c r="Q96" s="215">
        <f t="shared" si="11"/>
        <v>0</v>
      </c>
      <c r="R96" s="270"/>
      <c r="S96" s="270"/>
    </row>
    <row r="97" spans="1:19" ht="15" hidden="1" customHeight="1" x14ac:dyDescent="0.25">
      <c r="A97" s="275"/>
      <c r="B97" s="257"/>
      <c r="C97" s="257"/>
      <c r="D97" s="257"/>
      <c r="E97" s="257"/>
      <c r="F97" s="257"/>
      <c r="G97" s="258"/>
      <c r="H97" s="258"/>
      <c r="I97" s="258"/>
      <c r="J97" s="258"/>
      <c r="K97" s="259"/>
      <c r="L97" s="259"/>
      <c r="M97" s="270">
        <f t="shared" si="7"/>
        <v>1</v>
      </c>
      <c r="N97" s="270">
        <f t="shared" si="8"/>
        <v>1</v>
      </c>
      <c r="O97" s="270">
        <f t="shared" si="9"/>
        <v>1</v>
      </c>
      <c r="P97" s="274">
        <f t="shared" si="10"/>
        <v>0</v>
      </c>
      <c r="Q97" s="215">
        <f t="shared" si="11"/>
        <v>0</v>
      </c>
      <c r="R97" s="270"/>
      <c r="S97" s="270"/>
    </row>
    <row r="98" spans="1:19" ht="15" hidden="1" customHeight="1" x14ac:dyDescent="0.25">
      <c r="A98" s="275"/>
      <c r="B98" s="257"/>
      <c r="C98" s="257"/>
      <c r="D98" s="257"/>
      <c r="E98" s="257"/>
      <c r="F98" s="257"/>
      <c r="G98" s="258"/>
      <c r="H98" s="258"/>
      <c r="I98" s="258"/>
      <c r="J98" s="258"/>
      <c r="K98" s="259"/>
      <c r="L98" s="259"/>
      <c r="M98" s="270">
        <f t="shared" si="7"/>
        <v>1</v>
      </c>
      <c r="N98" s="270">
        <f t="shared" si="8"/>
        <v>1</v>
      </c>
      <c r="O98" s="270">
        <f t="shared" si="9"/>
        <v>1</v>
      </c>
      <c r="P98" s="274">
        <f t="shared" si="10"/>
        <v>0</v>
      </c>
      <c r="Q98" s="215">
        <f t="shared" si="11"/>
        <v>0</v>
      </c>
      <c r="R98" s="270"/>
      <c r="S98" s="270"/>
    </row>
    <row r="99" spans="1:19" ht="15" hidden="1" customHeight="1" x14ac:dyDescent="0.25">
      <c r="A99" s="275"/>
      <c r="B99" s="257"/>
      <c r="C99" s="257"/>
      <c r="D99" s="257"/>
      <c r="E99" s="257"/>
      <c r="F99" s="257"/>
      <c r="G99" s="258"/>
      <c r="H99" s="258"/>
      <c r="I99" s="258"/>
      <c r="J99" s="258"/>
      <c r="K99" s="259"/>
      <c r="L99" s="259"/>
      <c r="M99" s="270">
        <f t="shared" si="7"/>
        <v>1</v>
      </c>
      <c r="N99" s="270">
        <f t="shared" si="8"/>
        <v>1</v>
      </c>
      <c r="O99" s="270">
        <f t="shared" si="9"/>
        <v>1</v>
      </c>
      <c r="P99" s="274">
        <f t="shared" si="10"/>
        <v>0</v>
      </c>
      <c r="Q99" s="215">
        <f t="shared" si="11"/>
        <v>0</v>
      </c>
      <c r="R99" s="270"/>
      <c r="S99" s="270"/>
    </row>
    <row r="100" spans="1:19" ht="15" hidden="1" customHeight="1" x14ac:dyDescent="0.25">
      <c r="A100" s="275"/>
      <c r="B100" s="257"/>
      <c r="C100" s="257"/>
      <c r="D100" s="257"/>
      <c r="E100" s="257"/>
      <c r="F100" s="257"/>
      <c r="G100" s="258"/>
      <c r="H100" s="258"/>
      <c r="I100" s="258"/>
      <c r="J100" s="258"/>
      <c r="K100" s="259"/>
      <c r="L100" s="259"/>
      <c r="M100" s="270">
        <f t="shared" si="7"/>
        <v>1</v>
      </c>
      <c r="N100" s="270">
        <f t="shared" si="8"/>
        <v>1</v>
      </c>
      <c r="O100" s="270">
        <f t="shared" si="9"/>
        <v>1</v>
      </c>
      <c r="P100" s="274">
        <f t="shared" si="10"/>
        <v>0</v>
      </c>
      <c r="Q100" s="215">
        <f t="shared" si="11"/>
        <v>0</v>
      </c>
      <c r="R100" s="270"/>
      <c r="S100" s="270"/>
    </row>
    <row r="101" spans="1:19" ht="15" hidden="1" customHeight="1" x14ac:dyDescent="0.25">
      <c r="A101" s="275"/>
      <c r="B101" s="257"/>
      <c r="C101" s="257"/>
      <c r="D101" s="257"/>
      <c r="E101" s="257"/>
      <c r="F101" s="257"/>
      <c r="G101" s="258"/>
      <c r="H101" s="258"/>
      <c r="I101" s="258"/>
      <c r="J101" s="258"/>
      <c r="K101" s="259"/>
      <c r="L101" s="259"/>
      <c r="M101" s="270">
        <f t="shared" si="7"/>
        <v>1</v>
      </c>
      <c r="N101" s="270">
        <f t="shared" si="8"/>
        <v>1</v>
      </c>
      <c r="O101" s="270">
        <f t="shared" si="9"/>
        <v>1</v>
      </c>
      <c r="P101" s="274">
        <f t="shared" si="10"/>
        <v>0</v>
      </c>
      <c r="Q101" s="215">
        <f t="shared" si="11"/>
        <v>0</v>
      </c>
      <c r="R101" s="270"/>
      <c r="S101" s="270"/>
    </row>
    <row r="102" spans="1:19" ht="15" hidden="1" customHeight="1" x14ac:dyDescent="0.25">
      <c r="A102" s="275"/>
      <c r="B102" s="257"/>
      <c r="C102" s="257"/>
      <c r="D102" s="257"/>
      <c r="E102" s="257"/>
      <c r="F102" s="257"/>
      <c r="G102" s="258"/>
      <c r="H102" s="258"/>
      <c r="I102" s="258"/>
      <c r="J102" s="258"/>
      <c r="K102" s="259"/>
      <c r="L102" s="259"/>
      <c r="M102" s="270">
        <f t="shared" si="7"/>
        <v>1</v>
      </c>
      <c r="N102" s="270">
        <f t="shared" si="8"/>
        <v>1</v>
      </c>
      <c r="O102" s="270">
        <f t="shared" si="9"/>
        <v>1</v>
      </c>
      <c r="P102" s="274">
        <f t="shared" si="10"/>
        <v>0</v>
      </c>
      <c r="Q102" s="215">
        <f t="shared" si="11"/>
        <v>0</v>
      </c>
      <c r="R102" s="270"/>
      <c r="S102" s="270"/>
    </row>
    <row r="103" spans="1:19" ht="15" hidden="1" customHeight="1" x14ac:dyDescent="0.25">
      <c r="A103" s="275"/>
      <c r="B103" s="257"/>
      <c r="C103" s="257"/>
      <c r="D103" s="257"/>
      <c r="E103" s="257"/>
      <c r="F103" s="257"/>
      <c r="G103" s="258"/>
      <c r="H103" s="258"/>
      <c r="I103" s="258"/>
      <c r="J103" s="258"/>
      <c r="K103" s="259"/>
      <c r="L103" s="259"/>
      <c r="M103" s="270">
        <f t="shared" si="7"/>
        <v>1</v>
      </c>
      <c r="N103" s="270">
        <f t="shared" si="8"/>
        <v>1</v>
      </c>
      <c r="O103" s="270">
        <f t="shared" si="9"/>
        <v>1</v>
      </c>
      <c r="P103" s="274">
        <f t="shared" si="10"/>
        <v>0</v>
      </c>
      <c r="Q103" s="215">
        <f t="shared" si="11"/>
        <v>0</v>
      </c>
      <c r="R103" s="270"/>
      <c r="S103" s="270"/>
    </row>
    <row r="104" spans="1:19" ht="15" hidden="1" customHeight="1" x14ac:dyDescent="0.25">
      <c r="A104" s="275"/>
      <c r="B104" s="257"/>
      <c r="C104" s="257"/>
      <c r="D104" s="257"/>
      <c r="E104" s="257"/>
      <c r="F104" s="257"/>
      <c r="G104" s="258"/>
      <c r="H104" s="258"/>
      <c r="I104" s="258"/>
      <c r="J104" s="258"/>
      <c r="K104" s="259"/>
      <c r="L104" s="259"/>
      <c r="M104" s="270">
        <f t="shared" si="7"/>
        <v>1</v>
      </c>
      <c r="N104" s="270">
        <f t="shared" si="8"/>
        <v>1</v>
      </c>
      <c r="O104" s="270">
        <f t="shared" si="9"/>
        <v>1</v>
      </c>
      <c r="P104" s="274">
        <f t="shared" si="10"/>
        <v>0</v>
      </c>
      <c r="Q104" s="215">
        <f t="shared" si="11"/>
        <v>0</v>
      </c>
      <c r="R104" s="270"/>
      <c r="S104" s="270"/>
    </row>
    <row r="105" spans="1:19" ht="15" hidden="1" customHeight="1" x14ac:dyDescent="0.25">
      <c r="A105" s="275"/>
      <c r="B105" s="257"/>
      <c r="C105" s="257"/>
      <c r="D105" s="257"/>
      <c r="E105" s="257"/>
      <c r="F105" s="257"/>
      <c r="G105" s="258"/>
      <c r="H105" s="258"/>
      <c r="I105" s="258"/>
      <c r="J105" s="258"/>
      <c r="K105" s="259"/>
      <c r="L105" s="259"/>
      <c r="M105" s="270">
        <f t="shared" si="7"/>
        <v>1</v>
      </c>
      <c r="N105" s="270">
        <f t="shared" si="8"/>
        <v>1</v>
      </c>
      <c r="O105" s="270">
        <f t="shared" si="9"/>
        <v>1</v>
      </c>
      <c r="P105" s="274">
        <f t="shared" si="10"/>
        <v>0</v>
      </c>
      <c r="Q105" s="215">
        <f t="shared" si="11"/>
        <v>0</v>
      </c>
      <c r="R105" s="270"/>
      <c r="S105" s="270"/>
    </row>
    <row r="106" spans="1:19" ht="15" hidden="1" customHeight="1" x14ac:dyDescent="0.25">
      <c r="A106" s="275"/>
      <c r="B106" s="257"/>
      <c r="C106" s="257"/>
      <c r="D106" s="257"/>
      <c r="E106" s="257"/>
      <c r="F106" s="257"/>
      <c r="G106" s="258"/>
      <c r="H106" s="258"/>
      <c r="I106" s="258"/>
      <c r="J106" s="258"/>
      <c r="K106" s="259"/>
      <c r="L106" s="259"/>
      <c r="M106" s="270">
        <f t="shared" si="7"/>
        <v>1</v>
      </c>
      <c r="N106" s="270">
        <f t="shared" si="8"/>
        <v>1</v>
      </c>
      <c r="O106" s="270">
        <f t="shared" si="9"/>
        <v>1</v>
      </c>
      <c r="P106" s="274">
        <f t="shared" si="10"/>
        <v>0</v>
      </c>
      <c r="Q106" s="215">
        <f t="shared" si="11"/>
        <v>0</v>
      </c>
      <c r="R106" s="270"/>
      <c r="S106" s="270"/>
    </row>
    <row r="107" spans="1:19" ht="15" hidden="1" customHeight="1" x14ac:dyDescent="0.25">
      <c r="A107" s="275"/>
      <c r="B107" s="257"/>
      <c r="C107" s="257"/>
      <c r="D107" s="257"/>
      <c r="E107" s="257"/>
      <c r="F107" s="257"/>
      <c r="G107" s="258"/>
      <c r="H107" s="258"/>
      <c r="I107" s="258"/>
      <c r="J107" s="258"/>
      <c r="K107" s="259"/>
      <c r="L107" s="259"/>
      <c r="M107" s="270">
        <f t="shared" si="7"/>
        <v>1</v>
      </c>
      <c r="N107" s="270">
        <f t="shared" si="8"/>
        <v>1</v>
      </c>
      <c r="O107" s="270">
        <f t="shared" si="9"/>
        <v>1</v>
      </c>
      <c r="P107" s="274">
        <f t="shared" si="10"/>
        <v>0</v>
      </c>
      <c r="Q107" s="215">
        <f t="shared" si="11"/>
        <v>0</v>
      </c>
      <c r="R107" s="270"/>
      <c r="S107" s="270"/>
    </row>
    <row r="108" spans="1:19" ht="15" hidden="1" customHeight="1" x14ac:dyDescent="0.25">
      <c r="A108" s="275"/>
      <c r="B108" s="257"/>
      <c r="C108" s="257"/>
      <c r="D108" s="257"/>
      <c r="E108" s="257"/>
      <c r="F108" s="257"/>
      <c r="G108" s="258"/>
      <c r="H108" s="258"/>
      <c r="I108" s="258"/>
      <c r="J108" s="258"/>
      <c r="K108" s="259"/>
      <c r="L108" s="259"/>
      <c r="M108" s="270">
        <f t="shared" si="7"/>
        <v>1</v>
      </c>
      <c r="N108" s="270">
        <f t="shared" si="8"/>
        <v>1</v>
      </c>
      <c r="O108" s="270">
        <f t="shared" si="9"/>
        <v>1</v>
      </c>
      <c r="P108" s="274">
        <f t="shared" si="10"/>
        <v>0</v>
      </c>
      <c r="Q108" s="215">
        <f t="shared" si="11"/>
        <v>0</v>
      </c>
      <c r="R108" s="270"/>
      <c r="S108" s="270"/>
    </row>
    <row r="109" spans="1:19" ht="15" hidden="1" customHeight="1" x14ac:dyDescent="0.25">
      <c r="A109" s="275"/>
      <c r="B109" s="257"/>
      <c r="C109" s="257"/>
      <c r="D109" s="257"/>
      <c r="E109" s="257"/>
      <c r="F109" s="257"/>
      <c r="G109" s="258"/>
      <c r="H109" s="258"/>
      <c r="I109" s="258"/>
      <c r="J109" s="258"/>
      <c r="K109" s="259"/>
      <c r="L109" s="259"/>
      <c r="M109" s="270">
        <f t="shared" si="7"/>
        <v>1</v>
      </c>
      <c r="N109" s="270">
        <f t="shared" si="8"/>
        <v>1</v>
      </c>
      <c r="O109" s="270">
        <f t="shared" si="9"/>
        <v>1</v>
      </c>
      <c r="P109" s="274">
        <f t="shared" si="10"/>
        <v>0</v>
      </c>
      <c r="Q109" s="215">
        <f t="shared" si="11"/>
        <v>0</v>
      </c>
      <c r="R109" s="270"/>
      <c r="S109" s="270"/>
    </row>
    <row r="110" spans="1:19" ht="15" hidden="1" customHeight="1" x14ac:dyDescent="0.25">
      <c r="A110" s="275"/>
      <c r="B110" s="257"/>
      <c r="C110" s="257"/>
      <c r="D110" s="257"/>
      <c r="E110" s="257"/>
      <c r="F110" s="257"/>
      <c r="G110" s="258"/>
      <c r="H110" s="258"/>
      <c r="I110" s="258"/>
      <c r="J110" s="258"/>
      <c r="K110" s="259"/>
      <c r="L110" s="259"/>
      <c r="M110" s="270">
        <f t="shared" si="7"/>
        <v>1</v>
      </c>
      <c r="N110" s="270">
        <f t="shared" si="8"/>
        <v>1</v>
      </c>
      <c r="O110" s="270">
        <f t="shared" si="9"/>
        <v>1</v>
      </c>
      <c r="P110" s="274">
        <f t="shared" si="10"/>
        <v>0</v>
      </c>
      <c r="Q110" s="215">
        <f t="shared" si="11"/>
        <v>0</v>
      </c>
      <c r="R110" s="270"/>
      <c r="S110" s="270"/>
    </row>
    <row r="111" spans="1:19" ht="15" hidden="1" customHeight="1" x14ac:dyDescent="0.25">
      <c r="A111" s="275"/>
      <c r="B111" s="257"/>
      <c r="C111" s="257"/>
      <c r="D111" s="257"/>
      <c r="E111" s="257"/>
      <c r="F111" s="257"/>
      <c r="G111" s="258"/>
      <c r="H111" s="258"/>
      <c r="I111" s="258"/>
      <c r="J111" s="258"/>
      <c r="K111" s="259"/>
      <c r="L111" s="259"/>
      <c r="M111" s="270">
        <f t="shared" si="7"/>
        <v>1</v>
      </c>
      <c r="N111" s="270">
        <f t="shared" si="8"/>
        <v>1</v>
      </c>
      <c r="O111" s="270">
        <f t="shared" si="9"/>
        <v>1</v>
      </c>
      <c r="P111" s="274">
        <f t="shared" si="10"/>
        <v>0</v>
      </c>
      <c r="Q111" s="215">
        <f t="shared" si="11"/>
        <v>0</v>
      </c>
      <c r="R111" s="270"/>
      <c r="S111" s="270"/>
    </row>
    <row r="112" spans="1:19" hidden="1" x14ac:dyDescent="0.25">
      <c r="A112" s="275"/>
      <c r="B112" s="257"/>
      <c r="C112" s="257"/>
      <c r="D112" s="257"/>
      <c r="E112" s="257"/>
      <c r="F112" s="257"/>
      <c r="G112" s="258"/>
      <c r="H112" s="258"/>
      <c r="I112" s="258"/>
      <c r="J112" s="258"/>
      <c r="K112" s="259"/>
      <c r="L112" s="259"/>
      <c r="M112" s="270">
        <f t="shared" si="7"/>
        <v>1</v>
      </c>
      <c r="N112" s="270">
        <f t="shared" si="8"/>
        <v>1</v>
      </c>
      <c r="O112" s="270">
        <f t="shared" si="9"/>
        <v>1</v>
      </c>
      <c r="P112" s="274">
        <f t="shared" si="10"/>
        <v>0</v>
      </c>
      <c r="Q112" s="215">
        <f t="shared" si="11"/>
        <v>0</v>
      </c>
      <c r="R112" s="270"/>
      <c r="S112" s="270"/>
    </row>
    <row r="113" spans="5:17" x14ac:dyDescent="0.25">
      <c r="M113" s="270">
        <f t="shared" si="7"/>
        <v>1</v>
      </c>
      <c r="N113" s="270">
        <f t="shared" ref="N113:N176" si="12">IF(AND(F113=0,D113&gt;0,Q113=1),0,1)</f>
        <v>1</v>
      </c>
      <c r="O113" s="270">
        <f t="shared" ref="O113:O176" si="13">IF(AND(K113=0,D113&gt;0,Q113=1),0,1)</f>
        <v>1</v>
      </c>
      <c r="P113" s="274">
        <f t="shared" si="10"/>
        <v>0</v>
      </c>
      <c r="Q113" s="215">
        <f t="shared" ref="Q113:Q176" si="14">IF(AND(A112&gt;0,Q112=1),1,0)</f>
        <v>0</v>
      </c>
    </row>
    <row r="114" spans="5:17" x14ac:dyDescent="0.25">
      <c r="E114" s="294" t="s">
        <v>1206</v>
      </c>
      <c r="M114" s="270">
        <f t="shared" si="7"/>
        <v>1</v>
      </c>
      <c r="N114" s="270">
        <f t="shared" si="12"/>
        <v>1</v>
      </c>
      <c r="O114" s="270">
        <f t="shared" si="13"/>
        <v>1</v>
      </c>
      <c r="P114" s="274">
        <f t="shared" si="10"/>
        <v>0</v>
      </c>
      <c r="Q114" s="215">
        <f t="shared" si="14"/>
        <v>0</v>
      </c>
    </row>
    <row r="115" spans="5:17" x14ac:dyDescent="0.25">
      <c r="E115" s="294" t="s">
        <v>1207</v>
      </c>
      <c r="M115" s="270">
        <f t="shared" si="7"/>
        <v>1</v>
      </c>
      <c r="N115" s="270">
        <f t="shared" si="12"/>
        <v>1</v>
      </c>
      <c r="O115" s="270">
        <f t="shared" si="13"/>
        <v>1</v>
      </c>
      <c r="P115" s="274">
        <f t="shared" si="10"/>
        <v>0</v>
      </c>
      <c r="Q115" s="215">
        <f t="shared" si="14"/>
        <v>0</v>
      </c>
    </row>
    <row r="116" spans="5:17" x14ac:dyDescent="0.25">
      <c r="M116" s="270">
        <f t="shared" si="7"/>
        <v>1</v>
      </c>
      <c r="N116" s="270">
        <f t="shared" si="12"/>
        <v>1</v>
      </c>
      <c r="O116" s="270">
        <f t="shared" si="13"/>
        <v>1</v>
      </c>
      <c r="P116" s="274">
        <f t="shared" si="10"/>
        <v>0</v>
      </c>
      <c r="Q116" s="215">
        <f t="shared" si="14"/>
        <v>0</v>
      </c>
    </row>
    <row r="117" spans="5:17" x14ac:dyDescent="0.25">
      <c r="M117" s="270">
        <f t="shared" si="7"/>
        <v>1</v>
      </c>
      <c r="N117" s="270">
        <f t="shared" si="12"/>
        <v>1</v>
      </c>
      <c r="O117" s="270">
        <f t="shared" si="13"/>
        <v>1</v>
      </c>
      <c r="P117" s="274">
        <f t="shared" si="10"/>
        <v>0</v>
      </c>
      <c r="Q117" s="215">
        <f t="shared" si="14"/>
        <v>0</v>
      </c>
    </row>
    <row r="118" spans="5:17" x14ac:dyDescent="0.25">
      <c r="M118" s="270">
        <f t="shared" si="7"/>
        <v>1</v>
      </c>
      <c r="N118" s="270">
        <f t="shared" si="12"/>
        <v>1</v>
      </c>
      <c r="O118" s="270">
        <f t="shared" si="13"/>
        <v>1</v>
      </c>
      <c r="P118" s="274">
        <f t="shared" si="10"/>
        <v>0</v>
      </c>
      <c r="Q118" s="215">
        <f t="shared" si="14"/>
        <v>0</v>
      </c>
    </row>
    <row r="119" spans="5:17" x14ac:dyDescent="0.25">
      <c r="M119" s="270">
        <f t="shared" si="7"/>
        <v>1</v>
      </c>
      <c r="N119" s="270">
        <f t="shared" si="12"/>
        <v>1</v>
      </c>
      <c r="O119" s="270">
        <f t="shared" si="13"/>
        <v>1</v>
      </c>
      <c r="P119" s="274">
        <f t="shared" si="10"/>
        <v>0</v>
      </c>
      <c r="Q119" s="215">
        <f t="shared" si="14"/>
        <v>0</v>
      </c>
    </row>
    <row r="120" spans="5:17" x14ac:dyDescent="0.25">
      <c r="M120" s="270">
        <f t="shared" si="7"/>
        <v>1</v>
      </c>
      <c r="N120" s="270">
        <f t="shared" si="12"/>
        <v>1</v>
      </c>
      <c r="O120" s="270">
        <f t="shared" si="13"/>
        <v>1</v>
      </c>
      <c r="P120" s="274">
        <f t="shared" si="10"/>
        <v>0</v>
      </c>
      <c r="Q120" s="215">
        <f t="shared" si="14"/>
        <v>0</v>
      </c>
    </row>
    <row r="121" spans="5:17" x14ac:dyDescent="0.25">
      <c r="M121" s="270">
        <f t="shared" si="7"/>
        <v>1</v>
      </c>
      <c r="N121" s="270">
        <f t="shared" si="12"/>
        <v>1</v>
      </c>
      <c r="O121" s="270">
        <f t="shared" si="13"/>
        <v>1</v>
      </c>
      <c r="P121" s="274">
        <f t="shared" si="10"/>
        <v>0</v>
      </c>
      <c r="Q121" s="215">
        <f t="shared" si="14"/>
        <v>0</v>
      </c>
    </row>
    <row r="122" spans="5:17" x14ac:dyDescent="0.25">
      <c r="M122" s="270">
        <f t="shared" si="7"/>
        <v>1</v>
      </c>
      <c r="N122" s="270">
        <f t="shared" si="12"/>
        <v>1</v>
      </c>
      <c r="O122" s="270">
        <f t="shared" si="13"/>
        <v>1</v>
      </c>
      <c r="P122" s="274">
        <f t="shared" si="10"/>
        <v>0</v>
      </c>
      <c r="Q122" s="215">
        <f t="shared" si="14"/>
        <v>0</v>
      </c>
    </row>
    <row r="123" spans="5:17" x14ac:dyDescent="0.25">
      <c r="M123" s="270">
        <f t="shared" si="7"/>
        <v>1</v>
      </c>
      <c r="N123" s="270">
        <f t="shared" si="12"/>
        <v>1</v>
      </c>
      <c r="O123" s="270">
        <f t="shared" si="13"/>
        <v>1</v>
      </c>
      <c r="P123" s="274">
        <f t="shared" si="10"/>
        <v>0</v>
      </c>
      <c r="Q123" s="215">
        <f t="shared" si="14"/>
        <v>0</v>
      </c>
    </row>
    <row r="124" spans="5:17" x14ac:dyDescent="0.25">
      <c r="M124" s="270">
        <f t="shared" si="7"/>
        <v>1</v>
      </c>
      <c r="N124" s="270">
        <f t="shared" si="12"/>
        <v>1</v>
      </c>
      <c r="O124" s="270">
        <f t="shared" si="13"/>
        <v>1</v>
      </c>
      <c r="P124" s="274">
        <f t="shared" si="10"/>
        <v>0</v>
      </c>
      <c r="Q124" s="215">
        <f t="shared" si="14"/>
        <v>0</v>
      </c>
    </row>
    <row r="125" spans="5:17" x14ac:dyDescent="0.25">
      <c r="M125" s="270">
        <f t="shared" si="7"/>
        <v>1</v>
      </c>
      <c r="N125" s="270">
        <f t="shared" si="12"/>
        <v>1</v>
      </c>
      <c r="O125" s="270">
        <f t="shared" si="13"/>
        <v>1</v>
      </c>
      <c r="P125" s="274">
        <f t="shared" si="10"/>
        <v>0</v>
      </c>
      <c r="Q125" s="215">
        <f t="shared" si="14"/>
        <v>0</v>
      </c>
    </row>
    <row r="126" spans="5:17" x14ac:dyDescent="0.25">
      <c r="M126" s="270">
        <f t="shared" si="7"/>
        <v>1</v>
      </c>
      <c r="N126" s="270">
        <f t="shared" si="12"/>
        <v>1</v>
      </c>
      <c r="O126" s="270">
        <f t="shared" si="13"/>
        <v>1</v>
      </c>
      <c r="P126" s="274">
        <f t="shared" si="10"/>
        <v>0</v>
      </c>
      <c r="Q126" s="215">
        <f t="shared" si="14"/>
        <v>0</v>
      </c>
    </row>
    <row r="127" spans="5:17" x14ac:dyDescent="0.25">
      <c r="M127" s="270">
        <f t="shared" si="7"/>
        <v>1</v>
      </c>
      <c r="N127" s="270">
        <f t="shared" si="12"/>
        <v>1</v>
      </c>
      <c r="O127" s="270">
        <f t="shared" si="13"/>
        <v>1</v>
      </c>
      <c r="P127" s="274">
        <f t="shared" si="10"/>
        <v>0</v>
      </c>
      <c r="Q127" s="215">
        <f t="shared" si="14"/>
        <v>0</v>
      </c>
    </row>
    <row r="128" spans="5:17" x14ac:dyDescent="0.25">
      <c r="M128" s="270">
        <f t="shared" si="7"/>
        <v>1</v>
      </c>
      <c r="N128" s="270">
        <f t="shared" si="12"/>
        <v>1</v>
      </c>
      <c r="O128" s="270">
        <f t="shared" si="13"/>
        <v>1</v>
      </c>
      <c r="P128" s="274">
        <f t="shared" si="10"/>
        <v>0</v>
      </c>
      <c r="Q128" s="215">
        <f t="shared" si="14"/>
        <v>0</v>
      </c>
    </row>
    <row r="129" spans="13:17" x14ac:dyDescent="0.25">
      <c r="M129" s="270">
        <f t="shared" si="7"/>
        <v>1</v>
      </c>
      <c r="N129" s="270">
        <f t="shared" si="12"/>
        <v>1</v>
      </c>
      <c r="O129" s="270">
        <f t="shared" si="13"/>
        <v>1</v>
      </c>
      <c r="P129" s="274">
        <f t="shared" si="10"/>
        <v>0</v>
      </c>
      <c r="Q129" s="215">
        <f t="shared" si="14"/>
        <v>0</v>
      </c>
    </row>
    <row r="130" spans="13:17" x14ac:dyDescent="0.25">
      <c r="M130" s="270">
        <f t="shared" si="7"/>
        <v>1</v>
      </c>
      <c r="N130" s="270">
        <f t="shared" si="12"/>
        <v>1</v>
      </c>
      <c r="O130" s="270">
        <f t="shared" si="13"/>
        <v>1</v>
      </c>
      <c r="P130" s="274">
        <f t="shared" si="10"/>
        <v>0</v>
      </c>
      <c r="Q130" s="215">
        <f t="shared" si="14"/>
        <v>0</v>
      </c>
    </row>
    <row r="131" spans="13:17" x14ac:dyDescent="0.25">
      <c r="M131" s="270">
        <f t="shared" si="7"/>
        <v>1</v>
      </c>
      <c r="N131" s="270">
        <f t="shared" si="12"/>
        <v>1</v>
      </c>
      <c r="O131" s="270">
        <f t="shared" si="13"/>
        <v>1</v>
      </c>
      <c r="P131" s="274">
        <f t="shared" si="10"/>
        <v>0</v>
      </c>
      <c r="Q131" s="215">
        <f t="shared" si="14"/>
        <v>0</v>
      </c>
    </row>
    <row r="132" spans="13:17" x14ac:dyDescent="0.25">
      <c r="M132" s="270">
        <f t="shared" si="7"/>
        <v>1</v>
      </c>
      <c r="N132" s="270">
        <f t="shared" si="12"/>
        <v>1</v>
      </c>
      <c r="O132" s="270">
        <f t="shared" si="13"/>
        <v>1</v>
      </c>
      <c r="P132" s="274">
        <f t="shared" si="10"/>
        <v>0</v>
      </c>
      <c r="Q132" s="215">
        <f t="shared" si="14"/>
        <v>0</v>
      </c>
    </row>
    <row r="133" spans="13:17" x14ac:dyDescent="0.25">
      <c r="M133" s="270">
        <f t="shared" si="7"/>
        <v>1</v>
      </c>
      <c r="N133" s="270">
        <f t="shared" si="12"/>
        <v>1</v>
      </c>
      <c r="O133" s="270">
        <f t="shared" si="13"/>
        <v>1</v>
      </c>
      <c r="P133" s="274">
        <f t="shared" si="10"/>
        <v>0</v>
      </c>
      <c r="Q133" s="215">
        <f t="shared" si="14"/>
        <v>0</v>
      </c>
    </row>
    <row r="134" spans="13:17" x14ac:dyDescent="0.25">
      <c r="M134" s="270">
        <f t="shared" si="7"/>
        <v>1</v>
      </c>
      <c r="N134" s="270">
        <f t="shared" si="12"/>
        <v>1</v>
      </c>
      <c r="O134" s="270">
        <f t="shared" si="13"/>
        <v>1</v>
      </c>
      <c r="P134" s="274">
        <f t="shared" si="10"/>
        <v>0</v>
      </c>
      <c r="Q134" s="215">
        <f t="shared" si="14"/>
        <v>0</v>
      </c>
    </row>
    <row r="135" spans="13:17" x14ac:dyDescent="0.25">
      <c r="M135" s="270">
        <f t="shared" si="7"/>
        <v>1</v>
      </c>
      <c r="N135" s="270">
        <f t="shared" si="12"/>
        <v>1</v>
      </c>
      <c r="O135" s="270">
        <f t="shared" si="13"/>
        <v>1</v>
      </c>
      <c r="P135" s="274">
        <f t="shared" si="10"/>
        <v>0</v>
      </c>
      <c r="Q135" s="215">
        <f t="shared" si="14"/>
        <v>0</v>
      </c>
    </row>
    <row r="136" spans="13:17" x14ac:dyDescent="0.25">
      <c r="M136" s="270">
        <f t="shared" si="7"/>
        <v>1</v>
      </c>
      <c r="N136" s="270">
        <f t="shared" si="12"/>
        <v>1</v>
      </c>
      <c r="O136" s="270">
        <f t="shared" si="13"/>
        <v>1</v>
      </c>
      <c r="P136" s="274">
        <f t="shared" si="10"/>
        <v>0</v>
      </c>
      <c r="Q136" s="215">
        <f t="shared" si="14"/>
        <v>0</v>
      </c>
    </row>
    <row r="137" spans="13:17" x14ac:dyDescent="0.25">
      <c r="M137" s="270">
        <f t="shared" si="7"/>
        <v>1</v>
      </c>
      <c r="N137" s="270">
        <f t="shared" si="12"/>
        <v>1</v>
      </c>
      <c r="O137" s="270">
        <f t="shared" si="13"/>
        <v>1</v>
      </c>
      <c r="P137" s="274">
        <f t="shared" si="10"/>
        <v>0</v>
      </c>
      <c r="Q137" s="215">
        <f t="shared" si="14"/>
        <v>0</v>
      </c>
    </row>
    <row r="138" spans="13:17" x14ac:dyDescent="0.25">
      <c r="M138" s="270">
        <f t="shared" si="7"/>
        <v>1</v>
      </c>
      <c r="N138" s="270">
        <f t="shared" si="12"/>
        <v>1</v>
      </c>
      <c r="O138" s="270">
        <f t="shared" si="13"/>
        <v>1</v>
      </c>
      <c r="P138" s="274">
        <f t="shared" si="10"/>
        <v>0</v>
      </c>
      <c r="Q138" s="215">
        <f t="shared" si="14"/>
        <v>0</v>
      </c>
    </row>
    <row r="139" spans="13:17" x14ac:dyDescent="0.25">
      <c r="M139" s="270">
        <f t="shared" si="7"/>
        <v>1</v>
      </c>
      <c r="N139" s="270">
        <f t="shared" si="12"/>
        <v>1</v>
      </c>
      <c r="O139" s="270">
        <f t="shared" si="13"/>
        <v>1</v>
      </c>
      <c r="P139" s="274">
        <f t="shared" si="10"/>
        <v>0</v>
      </c>
      <c r="Q139" s="215">
        <f t="shared" si="14"/>
        <v>0</v>
      </c>
    </row>
    <row r="140" spans="13:17" x14ac:dyDescent="0.25">
      <c r="M140" s="270">
        <f t="shared" si="7"/>
        <v>1</v>
      </c>
      <c r="N140" s="270">
        <f t="shared" si="12"/>
        <v>1</v>
      </c>
      <c r="O140" s="270">
        <f t="shared" si="13"/>
        <v>1</v>
      </c>
      <c r="P140" s="274">
        <f t="shared" si="10"/>
        <v>0</v>
      </c>
      <c r="Q140" s="215">
        <f t="shared" si="14"/>
        <v>0</v>
      </c>
    </row>
    <row r="141" spans="13:17" x14ac:dyDescent="0.25">
      <c r="M141" s="270">
        <f t="shared" ref="M141:M204" si="15">IF(AND(E141=0,A141&gt;0,Q141=1),0,1)</f>
        <v>1</v>
      </c>
      <c r="N141" s="270">
        <f t="shared" si="12"/>
        <v>1</v>
      </c>
      <c r="O141" s="270">
        <f t="shared" si="13"/>
        <v>1</v>
      </c>
      <c r="P141" s="274">
        <f t="shared" ref="P141:P204" si="16">IF(AND(M141=1,N141=1,O141=1,Q141=1),1,0)</f>
        <v>0</v>
      </c>
      <c r="Q141" s="215">
        <f t="shared" si="14"/>
        <v>0</v>
      </c>
    </row>
    <row r="142" spans="13:17" x14ac:dyDescent="0.25">
      <c r="M142" s="270">
        <f t="shared" si="15"/>
        <v>1</v>
      </c>
      <c r="N142" s="270">
        <f t="shared" si="12"/>
        <v>1</v>
      </c>
      <c r="O142" s="270">
        <f t="shared" si="13"/>
        <v>1</v>
      </c>
      <c r="P142" s="274">
        <f t="shared" si="16"/>
        <v>0</v>
      </c>
      <c r="Q142" s="215">
        <f t="shared" si="14"/>
        <v>0</v>
      </c>
    </row>
    <row r="143" spans="13:17" x14ac:dyDescent="0.25">
      <c r="M143" s="270">
        <f t="shared" si="15"/>
        <v>1</v>
      </c>
      <c r="N143" s="270">
        <f t="shared" si="12"/>
        <v>1</v>
      </c>
      <c r="O143" s="270">
        <f t="shared" si="13"/>
        <v>1</v>
      </c>
      <c r="P143" s="274">
        <f t="shared" si="16"/>
        <v>0</v>
      </c>
      <c r="Q143" s="215">
        <f t="shared" si="14"/>
        <v>0</v>
      </c>
    </row>
    <row r="144" spans="13:17" x14ac:dyDescent="0.25">
      <c r="M144" s="270">
        <f t="shared" si="15"/>
        <v>1</v>
      </c>
      <c r="N144" s="270">
        <f t="shared" si="12"/>
        <v>1</v>
      </c>
      <c r="O144" s="270">
        <f t="shared" si="13"/>
        <v>1</v>
      </c>
      <c r="P144" s="274">
        <f t="shared" si="16"/>
        <v>0</v>
      </c>
      <c r="Q144" s="215">
        <f t="shared" si="14"/>
        <v>0</v>
      </c>
    </row>
    <row r="145" spans="13:17" x14ac:dyDescent="0.25">
      <c r="M145" s="270">
        <f t="shared" si="15"/>
        <v>1</v>
      </c>
      <c r="N145" s="270">
        <f t="shared" si="12"/>
        <v>1</v>
      </c>
      <c r="O145" s="270">
        <f t="shared" si="13"/>
        <v>1</v>
      </c>
      <c r="P145" s="274">
        <f t="shared" si="16"/>
        <v>0</v>
      </c>
      <c r="Q145" s="215">
        <f t="shared" si="14"/>
        <v>0</v>
      </c>
    </row>
    <row r="146" spans="13:17" x14ac:dyDescent="0.25">
      <c r="M146" s="270">
        <f t="shared" si="15"/>
        <v>1</v>
      </c>
      <c r="N146" s="270">
        <f t="shared" si="12"/>
        <v>1</v>
      </c>
      <c r="O146" s="270">
        <f t="shared" si="13"/>
        <v>1</v>
      </c>
      <c r="P146" s="274">
        <f t="shared" si="16"/>
        <v>0</v>
      </c>
      <c r="Q146" s="215">
        <f t="shared" si="14"/>
        <v>0</v>
      </c>
    </row>
    <row r="147" spans="13:17" x14ac:dyDescent="0.25">
      <c r="M147" s="270">
        <f t="shared" si="15"/>
        <v>1</v>
      </c>
      <c r="N147" s="270">
        <f t="shared" si="12"/>
        <v>1</v>
      </c>
      <c r="O147" s="270">
        <f t="shared" si="13"/>
        <v>1</v>
      </c>
      <c r="P147" s="274">
        <f t="shared" si="16"/>
        <v>0</v>
      </c>
      <c r="Q147" s="215">
        <f t="shared" si="14"/>
        <v>0</v>
      </c>
    </row>
    <row r="148" spans="13:17" x14ac:dyDescent="0.25">
      <c r="M148" s="270">
        <f t="shared" si="15"/>
        <v>1</v>
      </c>
      <c r="N148" s="270">
        <f t="shared" si="12"/>
        <v>1</v>
      </c>
      <c r="O148" s="270">
        <f t="shared" si="13"/>
        <v>1</v>
      </c>
      <c r="P148" s="274">
        <f t="shared" si="16"/>
        <v>0</v>
      </c>
      <c r="Q148" s="215">
        <f t="shared" si="14"/>
        <v>0</v>
      </c>
    </row>
    <row r="149" spans="13:17" x14ac:dyDescent="0.25">
      <c r="M149" s="270">
        <f t="shared" si="15"/>
        <v>1</v>
      </c>
      <c r="N149" s="270">
        <f t="shared" si="12"/>
        <v>1</v>
      </c>
      <c r="O149" s="270">
        <f t="shared" si="13"/>
        <v>1</v>
      </c>
      <c r="P149" s="274">
        <f t="shared" si="16"/>
        <v>0</v>
      </c>
      <c r="Q149" s="215">
        <f t="shared" si="14"/>
        <v>0</v>
      </c>
    </row>
    <row r="150" spans="13:17" x14ac:dyDescent="0.25">
      <c r="M150" s="270">
        <f t="shared" si="15"/>
        <v>1</v>
      </c>
      <c r="N150" s="270">
        <f t="shared" si="12"/>
        <v>1</v>
      </c>
      <c r="O150" s="270">
        <f t="shared" si="13"/>
        <v>1</v>
      </c>
      <c r="P150" s="274">
        <f t="shared" si="16"/>
        <v>0</v>
      </c>
      <c r="Q150" s="215">
        <f t="shared" si="14"/>
        <v>0</v>
      </c>
    </row>
    <row r="151" spans="13:17" x14ac:dyDescent="0.25">
      <c r="M151" s="270">
        <f t="shared" si="15"/>
        <v>1</v>
      </c>
      <c r="N151" s="270">
        <f t="shared" si="12"/>
        <v>1</v>
      </c>
      <c r="O151" s="270">
        <f t="shared" si="13"/>
        <v>1</v>
      </c>
      <c r="P151" s="274">
        <f t="shared" si="16"/>
        <v>0</v>
      </c>
      <c r="Q151" s="215">
        <f t="shared" si="14"/>
        <v>0</v>
      </c>
    </row>
    <row r="152" spans="13:17" x14ac:dyDescent="0.25">
      <c r="M152" s="270">
        <f t="shared" si="15"/>
        <v>1</v>
      </c>
      <c r="N152" s="270">
        <f t="shared" si="12"/>
        <v>1</v>
      </c>
      <c r="O152" s="270">
        <f t="shared" si="13"/>
        <v>1</v>
      </c>
      <c r="P152" s="274">
        <f t="shared" si="16"/>
        <v>0</v>
      </c>
      <c r="Q152" s="215">
        <f t="shared" si="14"/>
        <v>0</v>
      </c>
    </row>
    <row r="153" spans="13:17" x14ac:dyDescent="0.25">
      <c r="M153" s="270">
        <f t="shared" si="15"/>
        <v>1</v>
      </c>
      <c r="N153" s="270">
        <f t="shared" si="12"/>
        <v>1</v>
      </c>
      <c r="O153" s="270">
        <f t="shared" si="13"/>
        <v>1</v>
      </c>
      <c r="P153" s="274">
        <f t="shared" si="16"/>
        <v>0</v>
      </c>
      <c r="Q153" s="215">
        <f t="shared" si="14"/>
        <v>0</v>
      </c>
    </row>
    <row r="154" spans="13:17" x14ac:dyDescent="0.25">
      <c r="M154" s="270">
        <f t="shared" si="15"/>
        <v>1</v>
      </c>
      <c r="N154" s="270">
        <f t="shared" si="12"/>
        <v>1</v>
      </c>
      <c r="O154" s="270">
        <f t="shared" si="13"/>
        <v>1</v>
      </c>
      <c r="P154" s="274">
        <f t="shared" si="16"/>
        <v>0</v>
      </c>
      <c r="Q154" s="215">
        <f t="shared" si="14"/>
        <v>0</v>
      </c>
    </row>
    <row r="155" spans="13:17" x14ac:dyDescent="0.25">
      <c r="M155" s="270">
        <f t="shared" si="15"/>
        <v>1</v>
      </c>
      <c r="N155" s="270">
        <f t="shared" si="12"/>
        <v>1</v>
      </c>
      <c r="O155" s="270">
        <f t="shared" si="13"/>
        <v>1</v>
      </c>
      <c r="P155" s="274">
        <f t="shared" si="16"/>
        <v>0</v>
      </c>
      <c r="Q155" s="215">
        <f t="shared" si="14"/>
        <v>0</v>
      </c>
    </row>
    <row r="156" spans="13:17" x14ac:dyDescent="0.25">
      <c r="M156" s="270">
        <f t="shared" si="15"/>
        <v>1</v>
      </c>
      <c r="N156" s="270">
        <f t="shared" si="12"/>
        <v>1</v>
      </c>
      <c r="O156" s="270">
        <f t="shared" si="13"/>
        <v>1</v>
      </c>
      <c r="P156" s="274">
        <f t="shared" si="16"/>
        <v>0</v>
      </c>
      <c r="Q156" s="215">
        <f t="shared" si="14"/>
        <v>0</v>
      </c>
    </row>
    <row r="157" spans="13:17" x14ac:dyDescent="0.25">
      <c r="M157" s="270">
        <f t="shared" si="15"/>
        <v>1</v>
      </c>
      <c r="N157" s="270">
        <f t="shared" si="12"/>
        <v>1</v>
      </c>
      <c r="O157" s="270">
        <f t="shared" si="13"/>
        <v>1</v>
      </c>
      <c r="P157" s="274">
        <f t="shared" si="16"/>
        <v>0</v>
      </c>
      <c r="Q157" s="215">
        <f t="shared" si="14"/>
        <v>0</v>
      </c>
    </row>
    <row r="158" spans="13:17" x14ac:dyDescent="0.25">
      <c r="M158" s="270">
        <f t="shared" si="15"/>
        <v>1</v>
      </c>
      <c r="N158" s="270">
        <f t="shared" si="12"/>
        <v>1</v>
      </c>
      <c r="O158" s="270">
        <f t="shared" si="13"/>
        <v>1</v>
      </c>
      <c r="P158" s="274">
        <f t="shared" si="16"/>
        <v>0</v>
      </c>
      <c r="Q158" s="215">
        <f t="shared" si="14"/>
        <v>0</v>
      </c>
    </row>
    <row r="159" spans="13:17" x14ac:dyDescent="0.25">
      <c r="M159" s="270">
        <f t="shared" si="15"/>
        <v>1</v>
      </c>
      <c r="N159" s="270">
        <f t="shared" si="12"/>
        <v>1</v>
      </c>
      <c r="O159" s="270">
        <f t="shared" si="13"/>
        <v>1</v>
      </c>
      <c r="P159" s="274">
        <f t="shared" si="16"/>
        <v>0</v>
      </c>
      <c r="Q159" s="215">
        <f t="shared" si="14"/>
        <v>0</v>
      </c>
    </row>
    <row r="160" spans="13:17" x14ac:dyDescent="0.25">
      <c r="M160" s="270">
        <f t="shared" si="15"/>
        <v>1</v>
      </c>
      <c r="N160" s="270">
        <f t="shared" si="12"/>
        <v>1</v>
      </c>
      <c r="O160" s="270">
        <f t="shared" si="13"/>
        <v>1</v>
      </c>
      <c r="P160" s="274">
        <f t="shared" si="16"/>
        <v>0</v>
      </c>
      <c r="Q160" s="215">
        <f t="shared" si="14"/>
        <v>0</v>
      </c>
    </row>
    <row r="161" spans="13:17" x14ac:dyDescent="0.25">
      <c r="M161" s="270">
        <f t="shared" si="15"/>
        <v>1</v>
      </c>
      <c r="N161" s="270">
        <f t="shared" si="12"/>
        <v>1</v>
      </c>
      <c r="O161" s="270">
        <f t="shared" si="13"/>
        <v>1</v>
      </c>
      <c r="P161" s="274">
        <f t="shared" si="16"/>
        <v>0</v>
      </c>
      <c r="Q161" s="215">
        <f t="shared" si="14"/>
        <v>0</v>
      </c>
    </row>
    <row r="162" spans="13:17" x14ac:dyDescent="0.25">
      <c r="M162" s="270">
        <f t="shared" si="15"/>
        <v>1</v>
      </c>
      <c r="N162" s="270">
        <f t="shared" si="12"/>
        <v>1</v>
      </c>
      <c r="O162" s="270">
        <f t="shared" si="13"/>
        <v>1</v>
      </c>
      <c r="P162" s="274">
        <f t="shared" si="16"/>
        <v>0</v>
      </c>
      <c r="Q162" s="215">
        <f t="shared" si="14"/>
        <v>0</v>
      </c>
    </row>
    <row r="163" spans="13:17" x14ac:dyDescent="0.25">
      <c r="M163" s="270">
        <f t="shared" si="15"/>
        <v>1</v>
      </c>
      <c r="N163" s="270">
        <f t="shared" si="12"/>
        <v>1</v>
      </c>
      <c r="O163" s="270">
        <f t="shared" si="13"/>
        <v>1</v>
      </c>
      <c r="P163" s="274">
        <f t="shared" si="16"/>
        <v>0</v>
      </c>
      <c r="Q163" s="215">
        <f t="shared" si="14"/>
        <v>0</v>
      </c>
    </row>
    <row r="164" spans="13:17" x14ac:dyDescent="0.25">
      <c r="M164" s="270">
        <f t="shared" si="15"/>
        <v>1</v>
      </c>
      <c r="N164" s="270">
        <f t="shared" si="12"/>
        <v>1</v>
      </c>
      <c r="O164" s="270">
        <f t="shared" si="13"/>
        <v>1</v>
      </c>
      <c r="P164" s="274">
        <f t="shared" si="16"/>
        <v>0</v>
      </c>
      <c r="Q164" s="215">
        <f t="shared" si="14"/>
        <v>0</v>
      </c>
    </row>
    <row r="165" spans="13:17" x14ac:dyDescent="0.25">
      <c r="M165" s="270">
        <f t="shared" si="15"/>
        <v>1</v>
      </c>
      <c r="N165" s="270">
        <f t="shared" si="12"/>
        <v>1</v>
      </c>
      <c r="O165" s="270">
        <f t="shared" si="13"/>
        <v>1</v>
      </c>
      <c r="P165" s="274">
        <f t="shared" si="16"/>
        <v>0</v>
      </c>
      <c r="Q165" s="215">
        <f t="shared" si="14"/>
        <v>0</v>
      </c>
    </row>
    <row r="166" spans="13:17" x14ac:dyDescent="0.25">
      <c r="M166" s="270">
        <f t="shared" si="15"/>
        <v>1</v>
      </c>
      <c r="N166" s="270">
        <f t="shared" si="12"/>
        <v>1</v>
      </c>
      <c r="O166" s="270">
        <f t="shared" si="13"/>
        <v>1</v>
      </c>
      <c r="P166" s="274">
        <f t="shared" si="16"/>
        <v>0</v>
      </c>
      <c r="Q166" s="215">
        <f t="shared" si="14"/>
        <v>0</v>
      </c>
    </row>
    <row r="167" spans="13:17" x14ac:dyDescent="0.25">
      <c r="M167" s="270">
        <f t="shared" si="15"/>
        <v>1</v>
      </c>
      <c r="N167" s="270">
        <f t="shared" si="12"/>
        <v>1</v>
      </c>
      <c r="O167" s="270">
        <f t="shared" si="13"/>
        <v>1</v>
      </c>
      <c r="P167" s="274">
        <f t="shared" si="16"/>
        <v>0</v>
      </c>
      <c r="Q167" s="215">
        <f t="shared" si="14"/>
        <v>0</v>
      </c>
    </row>
    <row r="168" spans="13:17" x14ac:dyDescent="0.25">
      <c r="M168" s="270">
        <f t="shared" si="15"/>
        <v>1</v>
      </c>
      <c r="N168" s="270">
        <f t="shared" si="12"/>
        <v>1</v>
      </c>
      <c r="O168" s="270">
        <f t="shared" si="13"/>
        <v>1</v>
      </c>
      <c r="P168" s="274">
        <f t="shared" si="16"/>
        <v>0</v>
      </c>
      <c r="Q168" s="215">
        <f t="shared" si="14"/>
        <v>0</v>
      </c>
    </row>
    <row r="169" spans="13:17" x14ac:dyDescent="0.25">
      <c r="M169" s="270">
        <f t="shared" si="15"/>
        <v>1</v>
      </c>
      <c r="N169" s="270">
        <f t="shared" si="12"/>
        <v>1</v>
      </c>
      <c r="O169" s="270">
        <f t="shared" si="13"/>
        <v>1</v>
      </c>
      <c r="P169" s="274">
        <f t="shared" si="16"/>
        <v>0</v>
      </c>
      <c r="Q169" s="215">
        <f t="shared" si="14"/>
        <v>0</v>
      </c>
    </row>
    <row r="170" spans="13:17" x14ac:dyDescent="0.25">
      <c r="M170" s="270">
        <f t="shared" si="15"/>
        <v>1</v>
      </c>
      <c r="N170" s="270">
        <f t="shared" si="12"/>
        <v>1</v>
      </c>
      <c r="O170" s="270">
        <f t="shared" si="13"/>
        <v>1</v>
      </c>
      <c r="P170" s="274">
        <f t="shared" si="16"/>
        <v>0</v>
      </c>
      <c r="Q170" s="215">
        <f t="shared" si="14"/>
        <v>0</v>
      </c>
    </row>
    <row r="171" spans="13:17" x14ac:dyDescent="0.25">
      <c r="M171" s="270">
        <f t="shared" si="15"/>
        <v>1</v>
      </c>
      <c r="N171" s="270">
        <f t="shared" si="12"/>
        <v>1</v>
      </c>
      <c r="O171" s="270">
        <f t="shared" si="13"/>
        <v>1</v>
      </c>
      <c r="P171" s="274">
        <f t="shared" si="16"/>
        <v>0</v>
      </c>
      <c r="Q171" s="215">
        <f t="shared" si="14"/>
        <v>0</v>
      </c>
    </row>
    <row r="172" spans="13:17" x14ac:dyDescent="0.25">
      <c r="M172" s="270">
        <f t="shared" si="15"/>
        <v>1</v>
      </c>
      <c r="N172" s="270">
        <f t="shared" si="12"/>
        <v>1</v>
      </c>
      <c r="O172" s="270">
        <f t="shared" si="13"/>
        <v>1</v>
      </c>
      <c r="P172" s="274">
        <f t="shared" si="16"/>
        <v>0</v>
      </c>
      <c r="Q172" s="215">
        <f t="shared" si="14"/>
        <v>0</v>
      </c>
    </row>
    <row r="173" spans="13:17" x14ac:dyDescent="0.25">
      <c r="M173" s="270">
        <f t="shared" si="15"/>
        <v>1</v>
      </c>
      <c r="N173" s="270">
        <f t="shared" si="12"/>
        <v>1</v>
      </c>
      <c r="O173" s="270">
        <f t="shared" si="13"/>
        <v>1</v>
      </c>
      <c r="P173" s="274">
        <f t="shared" si="16"/>
        <v>0</v>
      </c>
      <c r="Q173" s="215">
        <f t="shared" si="14"/>
        <v>0</v>
      </c>
    </row>
    <row r="174" spans="13:17" x14ac:dyDescent="0.25">
      <c r="M174" s="270">
        <f t="shared" si="15"/>
        <v>1</v>
      </c>
      <c r="N174" s="270">
        <f t="shared" si="12"/>
        <v>1</v>
      </c>
      <c r="O174" s="270">
        <f t="shared" si="13"/>
        <v>1</v>
      </c>
      <c r="P174" s="274">
        <f t="shared" si="16"/>
        <v>0</v>
      </c>
      <c r="Q174" s="215">
        <f t="shared" si="14"/>
        <v>0</v>
      </c>
    </row>
    <row r="175" spans="13:17" x14ac:dyDescent="0.25">
      <c r="M175" s="270">
        <f t="shared" si="15"/>
        <v>1</v>
      </c>
      <c r="N175" s="270">
        <f t="shared" si="12"/>
        <v>1</v>
      </c>
      <c r="O175" s="270">
        <f t="shared" si="13"/>
        <v>1</v>
      </c>
      <c r="P175" s="274">
        <f t="shared" si="16"/>
        <v>0</v>
      </c>
      <c r="Q175" s="215">
        <f t="shared" si="14"/>
        <v>0</v>
      </c>
    </row>
    <row r="176" spans="13:17" x14ac:dyDescent="0.25">
      <c r="M176" s="270">
        <f t="shared" si="15"/>
        <v>1</v>
      </c>
      <c r="N176" s="270">
        <f t="shared" si="12"/>
        <v>1</v>
      </c>
      <c r="O176" s="270">
        <f t="shared" si="13"/>
        <v>1</v>
      </c>
      <c r="P176" s="274">
        <f t="shared" si="16"/>
        <v>0</v>
      </c>
      <c r="Q176" s="215">
        <f t="shared" si="14"/>
        <v>0</v>
      </c>
    </row>
    <row r="177" spans="13:17" x14ac:dyDescent="0.25">
      <c r="M177" s="270">
        <f t="shared" si="15"/>
        <v>1</v>
      </c>
      <c r="N177" s="270">
        <f t="shared" ref="N177:N240" si="17">IF(AND(F177=0,D177&gt;0,Q177=1),0,1)</f>
        <v>1</v>
      </c>
      <c r="O177" s="270">
        <f t="shared" ref="O177:O240" si="18">IF(AND(K177=0,D177&gt;0,Q177=1),0,1)</f>
        <v>1</v>
      </c>
      <c r="P177" s="274">
        <f t="shared" si="16"/>
        <v>0</v>
      </c>
      <c r="Q177" s="215">
        <f t="shared" ref="Q177:Q240" si="19">IF(AND(A176&gt;0,Q176=1),1,0)</f>
        <v>0</v>
      </c>
    </row>
    <row r="178" spans="13:17" x14ac:dyDescent="0.25">
      <c r="M178" s="270">
        <f t="shared" si="15"/>
        <v>1</v>
      </c>
      <c r="N178" s="270">
        <f t="shared" si="17"/>
        <v>1</v>
      </c>
      <c r="O178" s="270">
        <f t="shared" si="18"/>
        <v>1</v>
      </c>
      <c r="P178" s="274">
        <f t="shared" si="16"/>
        <v>0</v>
      </c>
      <c r="Q178" s="215">
        <f t="shared" si="19"/>
        <v>0</v>
      </c>
    </row>
    <row r="179" spans="13:17" x14ac:dyDescent="0.25">
      <c r="M179" s="270">
        <f t="shared" si="15"/>
        <v>1</v>
      </c>
      <c r="N179" s="270">
        <f t="shared" si="17"/>
        <v>1</v>
      </c>
      <c r="O179" s="270">
        <f t="shared" si="18"/>
        <v>1</v>
      </c>
      <c r="P179" s="274">
        <f t="shared" si="16"/>
        <v>0</v>
      </c>
      <c r="Q179" s="215">
        <f t="shared" si="19"/>
        <v>0</v>
      </c>
    </row>
    <row r="180" spans="13:17" x14ac:dyDescent="0.25">
      <c r="M180" s="270">
        <f t="shared" si="15"/>
        <v>1</v>
      </c>
      <c r="N180" s="270">
        <f t="shared" si="17"/>
        <v>1</v>
      </c>
      <c r="O180" s="270">
        <f t="shared" si="18"/>
        <v>1</v>
      </c>
      <c r="P180" s="274">
        <f t="shared" si="16"/>
        <v>0</v>
      </c>
      <c r="Q180" s="215">
        <f t="shared" si="19"/>
        <v>0</v>
      </c>
    </row>
    <row r="181" spans="13:17" x14ac:dyDescent="0.25">
      <c r="M181" s="270">
        <f t="shared" si="15"/>
        <v>1</v>
      </c>
      <c r="N181" s="270">
        <f t="shared" si="17"/>
        <v>1</v>
      </c>
      <c r="O181" s="270">
        <f t="shared" si="18"/>
        <v>1</v>
      </c>
      <c r="P181" s="274">
        <f t="shared" si="16"/>
        <v>0</v>
      </c>
      <c r="Q181" s="215">
        <f t="shared" si="19"/>
        <v>0</v>
      </c>
    </row>
    <row r="182" spans="13:17" x14ac:dyDescent="0.25">
      <c r="M182" s="270">
        <f t="shared" si="15"/>
        <v>1</v>
      </c>
      <c r="N182" s="270">
        <f t="shared" si="17"/>
        <v>1</v>
      </c>
      <c r="O182" s="270">
        <f t="shared" si="18"/>
        <v>1</v>
      </c>
      <c r="P182" s="274">
        <f t="shared" si="16"/>
        <v>0</v>
      </c>
      <c r="Q182" s="215">
        <f t="shared" si="19"/>
        <v>0</v>
      </c>
    </row>
    <row r="183" spans="13:17" x14ac:dyDescent="0.25">
      <c r="M183" s="270">
        <f t="shared" si="15"/>
        <v>1</v>
      </c>
      <c r="N183" s="270">
        <f t="shared" si="17"/>
        <v>1</v>
      </c>
      <c r="O183" s="270">
        <f t="shared" si="18"/>
        <v>1</v>
      </c>
      <c r="P183" s="274">
        <f t="shared" si="16"/>
        <v>0</v>
      </c>
      <c r="Q183" s="215">
        <f t="shared" si="19"/>
        <v>0</v>
      </c>
    </row>
    <row r="184" spans="13:17" x14ac:dyDescent="0.25">
      <c r="M184" s="270">
        <f t="shared" si="15"/>
        <v>1</v>
      </c>
      <c r="N184" s="270">
        <f t="shared" si="17"/>
        <v>1</v>
      </c>
      <c r="O184" s="270">
        <f t="shared" si="18"/>
        <v>1</v>
      </c>
      <c r="P184" s="274">
        <f t="shared" si="16"/>
        <v>0</v>
      </c>
      <c r="Q184" s="215">
        <f t="shared" si="19"/>
        <v>0</v>
      </c>
    </row>
    <row r="185" spans="13:17" x14ac:dyDescent="0.25">
      <c r="M185" s="270">
        <f t="shared" si="15"/>
        <v>1</v>
      </c>
      <c r="N185" s="270">
        <f t="shared" si="17"/>
        <v>1</v>
      </c>
      <c r="O185" s="270">
        <f t="shared" si="18"/>
        <v>1</v>
      </c>
      <c r="P185" s="274">
        <f t="shared" si="16"/>
        <v>0</v>
      </c>
      <c r="Q185" s="215">
        <f t="shared" si="19"/>
        <v>0</v>
      </c>
    </row>
    <row r="186" spans="13:17" x14ac:dyDescent="0.25">
      <c r="M186" s="270">
        <f t="shared" si="15"/>
        <v>1</v>
      </c>
      <c r="N186" s="270">
        <f t="shared" si="17"/>
        <v>1</v>
      </c>
      <c r="O186" s="270">
        <f t="shared" si="18"/>
        <v>1</v>
      </c>
      <c r="P186" s="274">
        <f t="shared" si="16"/>
        <v>0</v>
      </c>
      <c r="Q186" s="215">
        <f t="shared" si="19"/>
        <v>0</v>
      </c>
    </row>
    <row r="187" spans="13:17" x14ac:dyDescent="0.25">
      <c r="M187" s="270">
        <f t="shared" si="15"/>
        <v>1</v>
      </c>
      <c r="N187" s="270">
        <f t="shared" si="17"/>
        <v>1</v>
      </c>
      <c r="O187" s="270">
        <f t="shared" si="18"/>
        <v>1</v>
      </c>
      <c r="P187" s="274">
        <f t="shared" si="16"/>
        <v>0</v>
      </c>
      <c r="Q187" s="215">
        <f t="shared" si="19"/>
        <v>0</v>
      </c>
    </row>
    <row r="188" spans="13:17" x14ac:dyDescent="0.25">
      <c r="M188" s="270">
        <f t="shared" si="15"/>
        <v>1</v>
      </c>
      <c r="N188" s="270">
        <f t="shared" si="17"/>
        <v>1</v>
      </c>
      <c r="O188" s="270">
        <f t="shared" si="18"/>
        <v>1</v>
      </c>
      <c r="P188" s="274">
        <f t="shared" si="16"/>
        <v>0</v>
      </c>
      <c r="Q188" s="215">
        <f t="shared" si="19"/>
        <v>0</v>
      </c>
    </row>
    <row r="189" spans="13:17" x14ac:dyDescent="0.25">
      <c r="M189" s="270">
        <f t="shared" si="15"/>
        <v>1</v>
      </c>
      <c r="N189" s="270">
        <f t="shared" si="17"/>
        <v>1</v>
      </c>
      <c r="O189" s="270">
        <f t="shared" si="18"/>
        <v>1</v>
      </c>
      <c r="P189" s="274">
        <f t="shared" si="16"/>
        <v>0</v>
      </c>
      <c r="Q189" s="215">
        <f t="shared" si="19"/>
        <v>0</v>
      </c>
    </row>
    <row r="190" spans="13:17" x14ac:dyDescent="0.25">
      <c r="M190" s="270">
        <f t="shared" si="15"/>
        <v>1</v>
      </c>
      <c r="N190" s="270">
        <f t="shared" si="17"/>
        <v>1</v>
      </c>
      <c r="O190" s="270">
        <f t="shared" si="18"/>
        <v>1</v>
      </c>
      <c r="P190" s="274">
        <f t="shared" si="16"/>
        <v>0</v>
      </c>
      <c r="Q190" s="215">
        <f t="shared" si="19"/>
        <v>0</v>
      </c>
    </row>
    <row r="191" spans="13:17" x14ac:dyDescent="0.25">
      <c r="M191" s="270">
        <f t="shared" si="15"/>
        <v>1</v>
      </c>
      <c r="N191" s="270">
        <f t="shared" si="17"/>
        <v>1</v>
      </c>
      <c r="O191" s="270">
        <f t="shared" si="18"/>
        <v>1</v>
      </c>
      <c r="P191" s="274">
        <f t="shared" si="16"/>
        <v>0</v>
      </c>
      <c r="Q191" s="215">
        <f t="shared" si="19"/>
        <v>0</v>
      </c>
    </row>
    <row r="192" spans="13:17" x14ac:dyDescent="0.25">
      <c r="M192" s="270">
        <f t="shared" si="15"/>
        <v>1</v>
      </c>
      <c r="N192" s="270">
        <f t="shared" si="17"/>
        <v>1</v>
      </c>
      <c r="O192" s="270">
        <f t="shared" si="18"/>
        <v>1</v>
      </c>
      <c r="P192" s="274">
        <f t="shared" si="16"/>
        <v>0</v>
      </c>
      <c r="Q192" s="215">
        <f t="shared" si="19"/>
        <v>0</v>
      </c>
    </row>
    <row r="193" spans="13:17" x14ac:dyDescent="0.25">
      <c r="M193" s="270">
        <f t="shared" si="15"/>
        <v>1</v>
      </c>
      <c r="N193" s="270">
        <f t="shared" si="17"/>
        <v>1</v>
      </c>
      <c r="O193" s="270">
        <f t="shared" si="18"/>
        <v>1</v>
      </c>
      <c r="P193" s="274">
        <f t="shared" si="16"/>
        <v>0</v>
      </c>
      <c r="Q193" s="215">
        <f t="shared" si="19"/>
        <v>0</v>
      </c>
    </row>
    <row r="194" spans="13:17" x14ac:dyDescent="0.25">
      <c r="M194" s="270">
        <f t="shared" si="15"/>
        <v>1</v>
      </c>
      <c r="N194" s="270">
        <f t="shared" si="17"/>
        <v>1</v>
      </c>
      <c r="O194" s="270">
        <f t="shared" si="18"/>
        <v>1</v>
      </c>
      <c r="P194" s="274">
        <f t="shared" si="16"/>
        <v>0</v>
      </c>
      <c r="Q194" s="215">
        <f t="shared" si="19"/>
        <v>0</v>
      </c>
    </row>
    <row r="195" spans="13:17" x14ac:dyDescent="0.25">
      <c r="M195" s="270">
        <f t="shared" si="15"/>
        <v>1</v>
      </c>
      <c r="N195" s="270">
        <f t="shared" si="17"/>
        <v>1</v>
      </c>
      <c r="O195" s="270">
        <f t="shared" si="18"/>
        <v>1</v>
      </c>
      <c r="P195" s="274">
        <f t="shared" si="16"/>
        <v>0</v>
      </c>
      <c r="Q195" s="215">
        <f t="shared" si="19"/>
        <v>0</v>
      </c>
    </row>
    <row r="196" spans="13:17" x14ac:dyDescent="0.25">
      <c r="M196" s="270">
        <f t="shared" si="15"/>
        <v>1</v>
      </c>
      <c r="N196" s="270">
        <f t="shared" si="17"/>
        <v>1</v>
      </c>
      <c r="O196" s="270">
        <f t="shared" si="18"/>
        <v>1</v>
      </c>
      <c r="P196" s="274">
        <f t="shared" si="16"/>
        <v>0</v>
      </c>
      <c r="Q196" s="215">
        <f t="shared" si="19"/>
        <v>0</v>
      </c>
    </row>
    <row r="197" spans="13:17" x14ac:dyDescent="0.25">
      <c r="M197" s="270">
        <f t="shared" si="15"/>
        <v>1</v>
      </c>
      <c r="N197" s="270">
        <f t="shared" si="17"/>
        <v>1</v>
      </c>
      <c r="O197" s="270">
        <f t="shared" si="18"/>
        <v>1</v>
      </c>
      <c r="P197" s="274">
        <f t="shared" si="16"/>
        <v>0</v>
      </c>
      <c r="Q197" s="215">
        <f t="shared" si="19"/>
        <v>0</v>
      </c>
    </row>
    <row r="198" spans="13:17" x14ac:dyDescent="0.25">
      <c r="M198" s="270">
        <f t="shared" si="15"/>
        <v>1</v>
      </c>
      <c r="N198" s="270">
        <f t="shared" si="17"/>
        <v>1</v>
      </c>
      <c r="O198" s="270">
        <f t="shared" si="18"/>
        <v>1</v>
      </c>
      <c r="P198" s="274">
        <f t="shared" si="16"/>
        <v>0</v>
      </c>
      <c r="Q198" s="215">
        <f t="shared" si="19"/>
        <v>0</v>
      </c>
    </row>
    <row r="199" spans="13:17" x14ac:dyDescent="0.25">
      <c r="M199" s="270">
        <f t="shared" si="15"/>
        <v>1</v>
      </c>
      <c r="N199" s="270">
        <f t="shared" si="17"/>
        <v>1</v>
      </c>
      <c r="O199" s="270">
        <f t="shared" si="18"/>
        <v>1</v>
      </c>
      <c r="P199" s="274">
        <f t="shared" si="16"/>
        <v>0</v>
      </c>
      <c r="Q199" s="215">
        <f t="shared" si="19"/>
        <v>0</v>
      </c>
    </row>
    <row r="200" spans="13:17" x14ac:dyDescent="0.25">
      <c r="M200" s="270">
        <f t="shared" si="15"/>
        <v>1</v>
      </c>
      <c r="N200" s="270">
        <f t="shared" si="17"/>
        <v>1</v>
      </c>
      <c r="O200" s="270">
        <f t="shared" si="18"/>
        <v>1</v>
      </c>
      <c r="P200" s="274">
        <f t="shared" si="16"/>
        <v>0</v>
      </c>
      <c r="Q200" s="215">
        <f t="shared" si="19"/>
        <v>0</v>
      </c>
    </row>
    <row r="201" spans="13:17" x14ac:dyDescent="0.25">
      <c r="M201" s="270">
        <f t="shared" si="15"/>
        <v>1</v>
      </c>
      <c r="N201" s="270">
        <f t="shared" si="17"/>
        <v>1</v>
      </c>
      <c r="O201" s="270">
        <f t="shared" si="18"/>
        <v>1</v>
      </c>
      <c r="P201" s="274">
        <f t="shared" si="16"/>
        <v>0</v>
      </c>
      <c r="Q201" s="215">
        <f t="shared" si="19"/>
        <v>0</v>
      </c>
    </row>
    <row r="202" spans="13:17" x14ac:dyDescent="0.25">
      <c r="M202" s="270">
        <f t="shared" si="15"/>
        <v>1</v>
      </c>
      <c r="N202" s="270">
        <f t="shared" si="17"/>
        <v>1</v>
      </c>
      <c r="O202" s="270">
        <f t="shared" si="18"/>
        <v>1</v>
      </c>
      <c r="P202" s="274">
        <f t="shared" si="16"/>
        <v>0</v>
      </c>
      <c r="Q202" s="215">
        <f t="shared" si="19"/>
        <v>0</v>
      </c>
    </row>
    <row r="203" spans="13:17" x14ac:dyDescent="0.25">
      <c r="M203" s="270">
        <f t="shared" si="15"/>
        <v>1</v>
      </c>
      <c r="N203" s="270">
        <f t="shared" si="17"/>
        <v>1</v>
      </c>
      <c r="O203" s="270">
        <f t="shared" si="18"/>
        <v>1</v>
      </c>
      <c r="P203" s="274">
        <f t="shared" si="16"/>
        <v>0</v>
      </c>
      <c r="Q203" s="215">
        <f t="shared" si="19"/>
        <v>0</v>
      </c>
    </row>
    <row r="204" spans="13:17" x14ac:dyDescent="0.25">
      <c r="M204" s="270">
        <f t="shared" si="15"/>
        <v>1</v>
      </c>
      <c r="N204" s="270">
        <f t="shared" si="17"/>
        <v>1</v>
      </c>
      <c r="O204" s="270">
        <f t="shared" si="18"/>
        <v>1</v>
      </c>
      <c r="P204" s="274">
        <f t="shared" si="16"/>
        <v>0</v>
      </c>
      <c r="Q204" s="215">
        <f t="shared" si="19"/>
        <v>0</v>
      </c>
    </row>
    <row r="205" spans="13:17" x14ac:dyDescent="0.25">
      <c r="M205" s="270">
        <f t="shared" ref="M205:M268" si="20">IF(AND(E205=0,A205&gt;0,Q205=1),0,1)</f>
        <v>1</v>
      </c>
      <c r="N205" s="270">
        <f t="shared" si="17"/>
        <v>1</v>
      </c>
      <c r="O205" s="270">
        <f t="shared" si="18"/>
        <v>1</v>
      </c>
      <c r="P205" s="274">
        <f t="shared" ref="P205:P268" si="21">IF(AND(M205=1,N205=1,O205=1,Q205=1),1,0)</f>
        <v>0</v>
      </c>
      <c r="Q205" s="215">
        <f t="shared" si="19"/>
        <v>0</v>
      </c>
    </row>
    <row r="206" spans="13:17" x14ac:dyDescent="0.25">
      <c r="M206" s="270">
        <f t="shared" si="20"/>
        <v>1</v>
      </c>
      <c r="N206" s="270">
        <f t="shared" si="17"/>
        <v>1</v>
      </c>
      <c r="O206" s="270">
        <f t="shared" si="18"/>
        <v>1</v>
      </c>
      <c r="P206" s="274">
        <f t="shared" si="21"/>
        <v>0</v>
      </c>
      <c r="Q206" s="215">
        <f t="shared" si="19"/>
        <v>0</v>
      </c>
    </row>
    <row r="207" spans="13:17" x14ac:dyDescent="0.25">
      <c r="M207" s="270">
        <f t="shared" si="20"/>
        <v>1</v>
      </c>
      <c r="N207" s="270">
        <f t="shared" si="17"/>
        <v>1</v>
      </c>
      <c r="O207" s="270">
        <f t="shared" si="18"/>
        <v>1</v>
      </c>
      <c r="P207" s="274">
        <f t="shared" si="21"/>
        <v>0</v>
      </c>
      <c r="Q207" s="215">
        <f t="shared" si="19"/>
        <v>0</v>
      </c>
    </row>
    <row r="208" spans="13:17" x14ac:dyDescent="0.25">
      <c r="M208" s="270">
        <f t="shared" si="20"/>
        <v>1</v>
      </c>
      <c r="N208" s="270">
        <f t="shared" si="17"/>
        <v>1</v>
      </c>
      <c r="O208" s="270">
        <f t="shared" si="18"/>
        <v>1</v>
      </c>
      <c r="P208" s="274">
        <f t="shared" si="21"/>
        <v>0</v>
      </c>
      <c r="Q208" s="215">
        <f t="shared" si="19"/>
        <v>0</v>
      </c>
    </row>
    <row r="209" spans="13:17" x14ac:dyDescent="0.25">
      <c r="M209" s="270">
        <f t="shared" si="20"/>
        <v>1</v>
      </c>
      <c r="N209" s="270">
        <f t="shared" si="17"/>
        <v>1</v>
      </c>
      <c r="O209" s="270">
        <f t="shared" si="18"/>
        <v>1</v>
      </c>
      <c r="P209" s="274">
        <f t="shared" si="21"/>
        <v>0</v>
      </c>
      <c r="Q209" s="215">
        <f t="shared" si="19"/>
        <v>0</v>
      </c>
    </row>
    <row r="210" spans="13:17" x14ac:dyDescent="0.25">
      <c r="M210" s="270">
        <f t="shared" si="20"/>
        <v>1</v>
      </c>
      <c r="N210" s="270">
        <f t="shared" si="17"/>
        <v>1</v>
      </c>
      <c r="O210" s="270">
        <f t="shared" si="18"/>
        <v>1</v>
      </c>
      <c r="P210" s="274">
        <f t="shared" si="21"/>
        <v>0</v>
      </c>
      <c r="Q210" s="215">
        <f t="shared" si="19"/>
        <v>0</v>
      </c>
    </row>
    <row r="211" spans="13:17" x14ac:dyDescent="0.25">
      <c r="M211" s="270">
        <f t="shared" si="20"/>
        <v>1</v>
      </c>
      <c r="N211" s="270">
        <f t="shared" si="17"/>
        <v>1</v>
      </c>
      <c r="O211" s="270">
        <f t="shared" si="18"/>
        <v>1</v>
      </c>
      <c r="P211" s="274">
        <f t="shared" si="21"/>
        <v>0</v>
      </c>
      <c r="Q211" s="215">
        <f t="shared" si="19"/>
        <v>0</v>
      </c>
    </row>
    <row r="212" spans="13:17" x14ac:dyDescent="0.25">
      <c r="M212" s="270">
        <f t="shared" si="20"/>
        <v>1</v>
      </c>
      <c r="N212" s="270">
        <f t="shared" si="17"/>
        <v>1</v>
      </c>
      <c r="O212" s="270">
        <f t="shared" si="18"/>
        <v>1</v>
      </c>
      <c r="P212" s="274">
        <f t="shared" si="21"/>
        <v>0</v>
      </c>
      <c r="Q212" s="215">
        <f t="shared" si="19"/>
        <v>0</v>
      </c>
    </row>
    <row r="213" spans="13:17" x14ac:dyDescent="0.25">
      <c r="M213" s="270">
        <f t="shared" si="20"/>
        <v>1</v>
      </c>
      <c r="N213" s="270">
        <f t="shared" si="17"/>
        <v>1</v>
      </c>
      <c r="O213" s="270">
        <f t="shared" si="18"/>
        <v>1</v>
      </c>
      <c r="P213" s="274">
        <f t="shared" si="21"/>
        <v>0</v>
      </c>
      <c r="Q213" s="215">
        <f t="shared" si="19"/>
        <v>0</v>
      </c>
    </row>
    <row r="214" spans="13:17" x14ac:dyDescent="0.25">
      <c r="M214" s="270">
        <f t="shared" si="20"/>
        <v>1</v>
      </c>
      <c r="N214" s="270">
        <f t="shared" si="17"/>
        <v>1</v>
      </c>
      <c r="O214" s="270">
        <f t="shared" si="18"/>
        <v>1</v>
      </c>
      <c r="P214" s="274">
        <f t="shared" si="21"/>
        <v>0</v>
      </c>
      <c r="Q214" s="215">
        <f t="shared" si="19"/>
        <v>0</v>
      </c>
    </row>
    <row r="215" spans="13:17" x14ac:dyDescent="0.25">
      <c r="M215" s="270">
        <f t="shared" si="20"/>
        <v>1</v>
      </c>
      <c r="N215" s="270">
        <f t="shared" si="17"/>
        <v>1</v>
      </c>
      <c r="O215" s="270">
        <f t="shared" si="18"/>
        <v>1</v>
      </c>
      <c r="P215" s="274">
        <f t="shared" si="21"/>
        <v>0</v>
      </c>
      <c r="Q215" s="215">
        <f t="shared" si="19"/>
        <v>0</v>
      </c>
    </row>
    <row r="216" spans="13:17" x14ac:dyDescent="0.25">
      <c r="M216" s="270">
        <f t="shared" si="20"/>
        <v>1</v>
      </c>
      <c r="N216" s="270">
        <f t="shared" si="17"/>
        <v>1</v>
      </c>
      <c r="O216" s="270">
        <f t="shared" si="18"/>
        <v>1</v>
      </c>
      <c r="P216" s="274">
        <f t="shared" si="21"/>
        <v>0</v>
      </c>
      <c r="Q216" s="215">
        <f t="shared" si="19"/>
        <v>0</v>
      </c>
    </row>
    <row r="217" spans="13:17" x14ac:dyDescent="0.25">
      <c r="M217" s="270">
        <f t="shared" si="20"/>
        <v>1</v>
      </c>
      <c r="N217" s="270">
        <f t="shared" si="17"/>
        <v>1</v>
      </c>
      <c r="O217" s="270">
        <f t="shared" si="18"/>
        <v>1</v>
      </c>
      <c r="P217" s="274">
        <f t="shared" si="21"/>
        <v>0</v>
      </c>
      <c r="Q217" s="215">
        <f t="shared" si="19"/>
        <v>0</v>
      </c>
    </row>
    <row r="218" spans="13:17" x14ac:dyDescent="0.25">
      <c r="M218" s="270">
        <f t="shared" si="20"/>
        <v>1</v>
      </c>
      <c r="N218" s="270">
        <f t="shared" si="17"/>
        <v>1</v>
      </c>
      <c r="O218" s="270">
        <f t="shared" si="18"/>
        <v>1</v>
      </c>
      <c r="P218" s="274">
        <f t="shared" si="21"/>
        <v>0</v>
      </c>
      <c r="Q218" s="215">
        <f t="shared" si="19"/>
        <v>0</v>
      </c>
    </row>
    <row r="219" spans="13:17" x14ac:dyDescent="0.25">
      <c r="M219" s="270">
        <f t="shared" si="20"/>
        <v>1</v>
      </c>
      <c r="N219" s="270">
        <f t="shared" si="17"/>
        <v>1</v>
      </c>
      <c r="O219" s="270">
        <f t="shared" si="18"/>
        <v>1</v>
      </c>
      <c r="P219" s="274">
        <f t="shared" si="21"/>
        <v>0</v>
      </c>
      <c r="Q219" s="215">
        <f t="shared" si="19"/>
        <v>0</v>
      </c>
    </row>
    <row r="220" spans="13:17" x14ac:dyDescent="0.25">
      <c r="M220" s="270">
        <f t="shared" si="20"/>
        <v>1</v>
      </c>
      <c r="N220" s="270">
        <f t="shared" si="17"/>
        <v>1</v>
      </c>
      <c r="O220" s="270">
        <f t="shared" si="18"/>
        <v>1</v>
      </c>
      <c r="P220" s="274">
        <f t="shared" si="21"/>
        <v>0</v>
      </c>
      <c r="Q220" s="215">
        <f t="shared" si="19"/>
        <v>0</v>
      </c>
    </row>
    <row r="221" spans="13:17" x14ac:dyDescent="0.25">
      <c r="M221" s="270">
        <f t="shared" si="20"/>
        <v>1</v>
      </c>
      <c r="N221" s="270">
        <f t="shared" si="17"/>
        <v>1</v>
      </c>
      <c r="O221" s="270">
        <f t="shared" si="18"/>
        <v>1</v>
      </c>
      <c r="P221" s="274">
        <f t="shared" si="21"/>
        <v>0</v>
      </c>
      <c r="Q221" s="215">
        <f t="shared" si="19"/>
        <v>0</v>
      </c>
    </row>
    <row r="222" spans="13:17" x14ac:dyDescent="0.25">
      <c r="M222" s="270">
        <f t="shared" si="20"/>
        <v>1</v>
      </c>
      <c r="N222" s="270">
        <f t="shared" si="17"/>
        <v>1</v>
      </c>
      <c r="O222" s="270">
        <f t="shared" si="18"/>
        <v>1</v>
      </c>
      <c r="P222" s="274">
        <f t="shared" si="21"/>
        <v>0</v>
      </c>
      <c r="Q222" s="215">
        <f t="shared" si="19"/>
        <v>0</v>
      </c>
    </row>
    <row r="223" spans="13:17" x14ac:dyDescent="0.25">
      <c r="M223" s="270">
        <f t="shared" si="20"/>
        <v>1</v>
      </c>
      <c r="N223" s="270">
        <f t="shared" si="17"/>
        <v>1</v>
      </c>
      <c r="O223" s="270">
        <f t="shared" si="18"/>
        <v>1</v>
      </c>
      <c r="P223" s="274">
        <f t="shared" si="21"/>
        <v>0</v>
      </c>
      <c r="Q223" s="215">
        <f t="shared" si="19"/>
        <v>0</v>
      </c>
    </row>
    <row r="224" spans="13:17" x14ac:dyDescent="0.25">
      <c r="M224" s="270">
        <f t="shared" si="20"/>
        <v>1</v>
      </c>
      <c r="N224" s="270">
        <f t="shared" si="17"/>
        <v>1</v>
      </c>
      <c r="O224" s="270">
        <f t="shared" si="18"/>
        <v>1</v>
      </c>
      <c r="P224" s="274">
        <f t="shared" si="21"/>
        <v>0</v>
      </c>
      <c r="Q224" s="215">
        <f t="shared" si="19"/>
        <v>0</v>
      </c>
    </row>
    <row r="225" spans="13:17" x14ac:dyDescent="0.25">
      <c r="M225" s="270">
        <f t="shared" si="20"/>
        <v>1</v>
      </c>
      <c r="N225" s="270">
        <f t="shared" si="17"/>
        <v>1</v>
      </c>
      <c r="O225" s="270">
        <f t="shared" si="18"/>
        <v>1</v>
      </c>
      <c r="P225" s="274">
        <f t="shared" si="21"/>
        <v>0</v>
      </c>
      <c r="Q225" s="215">
        <f t="shared" si="19"/>
        <v>0</v>
      </c>
    </row>
    <row r="226" spans="13:17" x14ac:dyDescent="0.25">
      <c r="M226" s="270">
        <f t="shared" si="20"/>
        <v>1</v>
      </c>
      <c r="N226" s="270">
        <f t="shared" si="17"/>
        <v>1</v>
      </c>
      <c r="O226" s="270">
        <f t="shared" si="18"/>
        <v>1</v>
      </c>
      <c r="P226" s="274">
        <f t="shared" si="21"/>
        <v>0</v>
      </c>
      <c r="Q226" s="215">
        <f t="shared" si="19"/>
        <v>0</v>
      </c>
    </row>
    <row r="227" spans="13:17" x14ac:dyDescent="0.25">
      <c r="M227" s="270">
        <f t="shared" si="20"/>
        <v>1</v>
      </c>
      <c r="N227" s="270">
        <f t="shared" si="17"/>
        <v>1</v>
      </c>
      <c r="O227" s="270">
        <f t="shared" si="18"/>
        <v>1</v>
      </c>
      <c r="P227" s="274">
        <f t="shared" si="21"/>
        <v>0</v>
      </c>
      <c r="Q227" s="215">
        <f t="shared" si="19"/>
        <v>0</v>
      </c>
    </row>
    <row r="228" spans="13:17" x14ac:dyDescent="0.25">
      <c r="M228" s="270">
        <f t="shared" si="20"/>
        <v>1</v>
      </c>
      <c r="N228" s="270">
        <f t="shared" si="17"/>
        <v>1</v>
      </c>
      <c r="O228" s="270">
        <f t="shared" si="18"/>
        <v>1</v>
      </c>
      <c r="P228" s="274">
        <f t="shared" si="21"/>
        <v>0</v>
      </c>
      <c r="Q228" s="215">
        <f t="shared" si="19"/>
        <v>0</v>
      </c>
    </row>
    <row r="229" spans="13:17" x14ac:dyDescent="0.25">
      <c r="M229" s="270">
        <f t="shared" si="20"/>
        <v>1</v>
      </c>
      <c r="N229" s="270">
        <f t="shared" si="17"/>
        <v>1</v>
      </c>
      <c r="O229" s="270">
        <f t="shared" si="18"/>
        <v>1</v>
      </c>
      <c r="P229" s="274">
        <f t="shared" si="21"/>
        <v>0</v>
      </c>
      <c r="Q229" s="215">
        <f t="shared" si="19"/>
        <v>0</v>
      </c>
    </row>
    <row r="230" spans="13:17" x14ac:dyDescent="0.25">
      <c r="M230" s="270">
        <f t="shared" si="20"/>
        <v>1</v>
      </c>
      <c r="N230" s="270">
        <f t="shared" si="17"/>
        <v>1</v>
      </c>
      <c r="O230" s="270">
        <f t="shared" si="18"/>
        <v>1</v>
      </c>
      <c r="P230" s="274">
        <f t="shared" si="21"/>
        <v>0</v>
      </c>
      <c r="Q230" s="215">
        <f t="shared" si="19"/>
        <v>0</v>
      </c>
    </row>
    <row r="231" spans="13:17" x14ac:dyDescent="0.25">
      <c r="M231" s="270">
        <f t="shared" si="20"/>
        <v>1</v>
      </c>
      <c r="N231" s="270">
        <f t="shared" si="17"/>
        <v>1</v>
      </c>
      <c r="O231" s="270">
        <f t="shared" si="18"/>
        <v>1</v>
      </c>
      <c r="P231" s="274">
        <f t="shared" si="21"/>
        <v>0</v>
      </c>
      <c r="Q231" s="215">
        <f t="shared" si="19"/>
        <v>0</v>
      </c>
    </row>
    <row r="232" spans="13:17" x14ac:dyDescent="0.25">
      <c r="M232" s="270">
        <f t="shared" si="20"/>
        <v>1</v>
      </c>
      <c r="N232" s="270">
        <f t="shared" si="17"/>
        <v>1</v>
      </c>
      <c r="O232" s="270">
        <f t="shared" si="18"/>
        <v>1</v>
      </c>
      <c r="P232" s="274">
        <f t="shared" si="21"/>
        <v>0</v>
      </c>
      <c r="Q232" s="215">
        <f t="shared" si="19"/>
        <v>0</v>
      </c>
    </row>
    <row r="233" spans="13:17" x14ac:dyDescent="0.25">
      <c r="M233" s="270">
        <f t="shared" si="20"/>
        <v>1</v>
      </c>
      <c r="N233" s="270">
        <f t="shared" si="17"/>
        <v>1</v>
      </c>
      <c r="O233" s="270">
        <f t="shared" si="18"/>
        <v>1</v>
      </c>
      <c r="P233" s="274">
        <f t="shared" si="21"/>
        <v>0</v>
      </c>
      <c r="Q233" s="215">
        <f t="shared" si="19"/>
        <v>0</v>
      </c>
    </row>
    <row r="234" spans="13:17" x14ac:dyDescent="0.25">
      <c r="M234" s="270">
        <f t="shared" si="20"/>
        <v>1</v>
      </c>
      <c r="N234" s="270">
        <f t="shared" si="17"/>
        <v>1</v>
      </c>
      <c r="O234" s="270">
        <f t="shared" si="18"/>
        <v>1</v>
      </c>
      <c r="P234" s="274">
        <f t="shared" si="21"/>
        <v>0</v>
      </c>
      <c r="Q234" s="215">
        <f t="shared" si="19"/>
        <v>0</v>
      </c>
    </row>
    <row r="235" spans="13:17" x14ac:dyDescent="0.25">
      <c r="M235" s="270">
        <f t="shared" si="20"/>
        <v>1</v>
      </c>
      <c r="N235" s="270">
        <f t="shared" si="17"/>
        <v>1</v>
      </c>
      <c r="O235" s="270">
        <f t="shared" si="18"/>
        <v>1</v>
      </c>
      <c r="P235" s="274">
        <f t="shared" si="21"/>
        <v>0</v>
      </c>
      <c r="Q235" s="215">
        <f t="shared" si="19"/>
        <v>0</v>
      </c>
    </row>
    <row r="236" spans="13:17" x14ac:dyDescent="0.25">
      <c r="M236" s="270">
        <f t="shared" si="20"/>
        <v>1</v>
      </c>
      <c r="N236" s="270">
        <f t="shared" si="17"/>
        <v>1</v>
      </c>
      <c r="O236" s="270">
        <f t="shared" si="18"/>
        <v>1</v>
      </c>
      <c r="P236" s="274">
        <f t="shared" si="21"/>
        <v>0</v>
      </c>
      <c r="Q236" s="215">
        <f t="shared" si="19"/>
        <v>0</v>
      </c>
    </row>
    <row r="237" spans="13:17" x14ac:dyDescent="0.25">
      <c r="M237" s="270">
        <f t="shared" si="20"/>
        <v>1</v>
      </c>
      <c r="N237" s="270">
        <f t="shared" si="17"/>
        <v>1</v>
      </c>
      <c r="O237" s="270">
        <f t="shared" si="18"/>
        <v>1</v>
      </c>
      <c r="P237" s="274">
        <f t="shared" si="21"/>
        <v>0</v>
      </c>
      <c r="Q237" s="215">
        <f t="shared" si="19"/>
        <v>0</v>
      </c>
    </row>
    <row r="238" spans="13:17" x14ac:dyDescent="0.25">
      <c r="M238" s="270">
        <f t="shared" si="20"/>
        <v>1</v>
      </c>
      <c r="N238" s="270">
        <f t="shared" si="17"/>
        <v>1</v>
      </c>
      <c r="O238" s="270">
        <f t="shared" si="18"/>
        <v>1</v>
      </c>
      <c r="P238" s="274">
        <f t="shared" si="21"/>
        <v>0</v>
      </c>
      <c r="Q238" s="215">
        <f t="shared" si="19"/>
        <v>0</v>
      </c>
    </row>
    <row r="239" spans="13:17" x14ac:dyDescent="0.25">
      <c r="M239" s="270">
        <f t="shared" si="20"/>
        <v>1</v>
      </c>
      <c r="N239" s="270">
        <f t="shared" si="17"/>
        <v>1</v>
      </c>
      <c r="O239" s="270">
        <f t="shared" si="18"/>
        <v>1</v>
      </c>
      <c r="P239" s="274">
        <f t="shared" si="21"/>
        <v>0</v>
      </c>
      <c r="Q239" s="215">
        <f t="shared" si="19"/>
        <v>0</v>
      </c>
    </row>
    <row r="240" spans="13:17" x14ac:dyDescent="0.25">
      <c r="M240" s="270">
        <f t="shared" si="20"/>
        <v>1</v>
      </c>
      <c r="N240" s="270">
        <f t="shared" si="17"/>
        <v>1</v>
      </c>
      <c r="O240" s="270">
        <f t="shared" si="18"/>
        <v>1</v>
      </c>
      <c r="P240" s="274">
        <f t="shared" si="21"/>
        <v>0</v>
      </c>
      <c r="Q240" s="215">
        <f t="shared" si="19"/>
        <v>0</v>
      </c>
    </row>
    <row r="241" spans="13:17" x14ac:dyDescent="0.25">
      <c r="M241" s="270">
        <f t="shared" si="20"/>
        <v>1</v>
      </c>
      <c r="N241" s="270">
        <f t="shared" ref="N241:N300" si="22">IF(AND(F241=0,D241&gt;0,Q241=1),0,1)</f>
        <v>1</v>
      </c>
      <c r="O241" s="270">
        <f t="shared" ref="O241:O300" si="23">IF(AND(K241=0,D241&gt;0,Q241=1),0,1)</f>
        <v>1</v>
      </c>
      <c r="P241" s="274">
        <f t="shared" si="21"/>
        <v>0</v>
      </c>
      <c r="Q241" s="215">
        <f t="shared" ref="Q241:Q300" si="24">IF(AND(A240&gt;0,Q240=1),1,0)</f>
        <v>0</v>
      </c>
    </row>
    <row r="242" spans="13:17" x14ac:dyDescent="0.25">
      <c r="M242" s="270">
        <f t="shared" si="20"/>
        <v>1</v>
      </c>
      <c r="N242" s="270">
        <f t="shared" si="22"/>
        <v>1</v>
      </c>
      <c r="O242" s="270">
        <f t="shared" si="23"/>
        <v>1</v>
      </c>
      <c r="P242" s="274">
        <f t="shared" si="21"/>
        <v>0</v>
      </c>
      <c r="Q242" s="215">
        <f t="shared" si="24"/>
        <v>0</v>
      </c>
    </row>
    <row r="243" spans="13:17" x14ac:dyDescent="0.25">
      <c r="M243" s="270">
        <f t="shared" si="20"/>
        <v>1</v>
      </c>
      <c r="N243" s="270">
        <f t="shared" si="22"/>
        <v>1</v>
      </c>
      <c r="O243" s="270">
        <f t="shared" si="23"/>
        <v>1</v>
      </c>
      <c r="P243" s="274">
        <f t="shared" si="21"/>
        <v>0</v>
      </c>
      <c r="Q243" s="215">
        <f t="shared" si="24"/>
        <v>0</v>
      </c>
    </row>
    <row r="244" spans="13:17" x14ac:dyDescent="0.25">
      <c r="M244" s="270">
        <f t="shared" si="20"/>
        <v>1</v>
      </c>
      <c r="N244" s="270">
        <f t="shared" si="22"/>
        <v>1</v>
      </c>
      <c r="O244" s="270">
        <f t="shared" si="23"/>
        <v>1</v>
      </c>
      <c r="P244" s="274">
        <f t="shared" si="21"/>
        <v>0</v>
      </c>
      <c r="Q244" s="215">
        <f t="shared" si="24"/>
        <v>0</v>
      </c>
    </row>
    <row r="245" spans="13:17" x14ac:dyDescent="0.25">
      <c r="M245" s="270">
        <f t="shared" si="20"/>
        <v>1</v>
      </c>
      <c r="N245" s="270">
        <f t="shared" si="22"/>
        <v>1</v>
      </c>
      <c r="O245" s="270">
        <f t="shared" si="23"/>
        <v>1</v>
      </c>
      <c r="P245" s="274">
        <f t="shared" si="21"/>
        <v>0</v>
      </c>
      <c r="Q245" s="215">
        <f t="shared" si="24"/>
        <v>0</v>
      </c>
    </row>
    <row r="246" spans="13:17" x14ac:dyDescent="0.25">
      <c r="M246" s="270">
        <f t="shared" si="20"/>
        <v>1</v>
      </c>
      <c r="N246" s="270">
        <f t="shared" si="22"/>
        <v>1</v>
      </c>
      <c r="O246" s="270">
        <f t="shared" si="23"/>
        <v>1</v>
      </c>
      <c r="P246" s="274">
        <f t="shared" si="21"/>
        <v>0</v>
      </c>
      <c r="Q246" s="215">
        <f t="shared" si="24"/>
        <v>0</v>
      </c>
    </row>
    <row r="247" spans="13:17" x14ac:dyDescent="0.25">
      <c r="M247" s="270">
        <f t="shared" si="20"/>
        <v>1</v>
      </c>
      <c r="N247" s="270">
        <f t="shared" si="22"/>
        <v>1</v>
      </c>
      <c r="O247" s="270">
        <f t="shared" si="23"/>
        <v>1</v>
      </c>
      <c r="P247" s="274">
        <f t="shared" si="21"/>
        <v>0</v>
      </c>
      <c r="Q247" s="215">
        <f t="shared" si="24"/>
        <v>0</v>
      </c>
    </row>
    <row r="248" spans="13:17" x14ac:dyDescent="0.25">
      <c r="M248" s="270">
        <f t="shared" si="20"/>
        <v>1</v>
      </c>
      <c r="N248" s="270">
        <f t="shared" si="22"/>
        <v>1</v>
      </c>
      <c r="O248" s="270">
        <f t="shared" si="23"/>
        <v>1</v>
      </c>
      <c r="P248" s="274">
        <f t="shared" si="21"/>
        <v>0</v>
      </c>
      <c r="Q248" s="215">
        <f t="shared" si="24"/>
        <v>0</v>
      </c>
    </row>
    <row r="249" spans="13:17" x14ac:dyDescent="0.25">
      <c r="M249" s="270">
        <f t="shared" si="20"/>
        <v>1</v>
      </c>
      <c r="N249" s="270">
        <f t="shared" si="22"/>
        <v>1</v>
      </c>
      <c r="O249" s="270">
        <f t="shared" si="23"/>
        <v>1</v>
      </c>
      <c r="P249" s="274">
        <f t="shared" si="21"/>
        <v>0</v>
      </c>
      <c r="Q249" s="215">
        <f t="shared" si="24"/>
        <v>0</v>
      </c>
    </row>
    <row r="250" spans="13:17" x14ac:dyDescent="0.25">
      <c r="M250" s="270">
        <f t="shared" si="20"/>
        <v>1</v>
      </c>
      <c r="N250" s="270">
        <f t="shared" si="22"/>
        <v>1</v>
      </c>
      <c r="O250" s="270">
        <f t="shared" si="23"/>
        <v>1</v>
      </c>
      <c r="P250" s="274">
        <f t="shared" si="21"/>
        <v>0</v>
      </c>
      <c r="Q250" s="215">
        <f t="shared" si="24"/>
        <v>0</v>
      </c>
    </row>
    <row r="251" spans="13:17" x14ac:dyDescent="0.25">
      <c r="M251" s="270">
        <f t="shared" si="20"/>
        <v>1</v>
      </c>
      <c r="N251" s="270">
        <f t="shared" si="22"/>
        <v>1</v>
      </c>
      <c r="O251" s="270">
        <f t="shared" si="23"/>
        <v>1</v>
      </c>
      <c r="P251" s="274">
        <f t="shared" si="21"/>
        <v>0</v>
      </c>
      <c r="Q251" s="215">
        <f t="shared" si="24"/>
        <v>0</v>
      </c>
    </row>
    <row r="252" spans="13:17" x14ac:dyDescent="0.25">
      <c r="M252" s="270">
        <f t="shared" si="20"/>
        <v>1</v>
      </c>
      <c r="N252" s="270">
        <f t="shared" si="22"/>
        <v>1</v>
      </c>
      <c r="O252" s="270">
        <f t="shared" si="23"/>
        <v>1</v>
      </c>
      <c r="P252" s="274">
        <f t="shared" si="21"/>
        <v>0</v>
      </c>
      <c r="Q252" s="215">
        <f t="shared" si="24"/>
        <v>0</v>
      </c>
    </row>
    <row r="253" spans="13:17" x14ac:dyDescent="0.25">
      <c r="M253" s="270">
        <f t="shared" si="20"/>
        <v>1</v>
      </c>
      <c r="N253" s="270">
        <f t="shared" si="22"/>
        <v>1</v>
      </c>
      <c r="O253" s="270">
        <f t="shared" si="23"/>
        <v>1</v>
      </c>
      <c r="P253" s="274">
        <f t="shared" si="21"/>
        <v>0</v>
      </c>
      <c r="Q253" s="215">
        <f t="shared" si="24"/>
        <v>0</v>
      </c>
    </row>
    <row r="254" spans="13:17" x14ac:dyDescent="0.25">
      <c r="M254" s="270">
        <f t="shared" si="20"/>
        <v>1</v>
      </c>
      <c r="N254" s="270">
        <f t="shared" si="22"/>
        <v>1</v>
      </c>
      <c r="O254" s="270">
        <f t="shared" si="23"/>
        <v>1</v>
      </c>
      <c r="P254" s="274">
        <f t="shared" si="21"/>
        <v>0</v>
      </c>
      <c r="Q254" s="215">
        <f t="shared" si="24"/>
        <v>0</v>
      </c>
    </row>
    <row r="255" spans="13:17" x14ac:dyDescent="0.25">
      <c r="M255" s="270">
        <f t="shared" si="20"/>
        <v>1</v>
      </c>
      <c r="N255" s="270">
        <f t="shared" si="22"/>
        <v>1</v>
      </c>
      <c r="O255" s="270">
        <f t="shared" si="23"/>
        <v>1</v>
      </c>
      <c r="P255" s="274">
        <f t="shared" si="21"/>
        <v>0</v>
      </c>
      <c r="Q255" s="215">
        <f t="shared" si="24"/>
        <v>0</v>
      </c>
    </row>
    <row r="256" spans="13:17" x14ac:dyDescent="0.25">
      <c r="M256" s="270">
        <f t="shared" si="20"/>
        <v>1</v>
      </c>
      <c r="N256" s="270">
        <f t="shared" si="22"/>
        <v>1</v>
      </c>
      <c r="O256" s="270">
        <f t="shared" si="23"/>
        <v>1</v>
      </c>
      <c r="P256" s="274">
        <f t="shared" si="21"/>
        <v>0</v>
      </c>
      <c r="Q256" s="215">
        <f t="shared" si="24"/>
        <v>0</v>
      </c>
    </row>
    <row r="257" spans="13:17" x14ac:dyDescent="0.25">
      <c r="M257" s="270">
        <f t="shared" si="20"/>
        <v>1</v>
      </c>
      <c r="N257" s="270">
        <f t="shared" si="22"/>
        <v>1</v>
      </c>
      <c r="O257" s="270">
        <f t="shared" si="23"/>
        <v>1</v>
      </c>
      <c r="P257" s="274">
        <f t="shared" si="21"/>
        <v>0</v>
      </c>
      <c r="Q257" s="215">
        <f t="shared" si="24"/>
        <v>0</v>
      </c>
    </row>
    <row r="258" spans="13:17" x14ac:dyDescent="0.25">
      <c r="M258" s="270">
        <f t="shared" si="20"/>
        <v>1</v>
      </c>
      <c r="N258" s="270">
        <f t="shared" si="22"/>
        <v>1</v>
      </c>
      <c r="O258" s="270">
        <f t="shared" si="23"/>
        <v>1</v>
      </c>
      <c r="P258" s="274">
        <f t="shared" si="21"/>
        <v>0</v>
      </c>
      <c r="Q258" s="215">
        <f t="shared" si="24"/>
        <v>0</v>
      </c>
    </row>
    <row r="259" spans="13:17" x14ac:dyDescent="0.25">
      <c r="M259" s="270">
        <f t="shared" si="20"/>
        <v>1</v>
      </c>
      <c r="N259" s="270">
        <f t="shared" si="22"/>
        <v>1</v>
      </c>
      <c r="O259" s="270">
        <f t="shared" si="23"/>
        <v>1</v>
      </c>
      <c r="P259" s="274">
        <f t="shared" si="21"/>
        <v>0</v>
      </c>
      <c r="Q259" s="215">
        <f t="shared" si="24"/>
        <v>0</v>
      </c>
    </row>
    <row r="260" spans="13:17" x14ac:dyDescent="0.25">
      <c r="M260" s="270">
        <f t="shared" si="20"/>
        <v>1</v>
      </c>
      <c r="N260" s="270">
        <f t="shared" si="22"/>
        <v>1</v>
      </c>
      <c r="O260" s="270">
        <f t="shared" si="23"/>
        <v>1</v>
      </c>
      <c r="P260" s="274">
        <f t="shared" si="21"/>
        <v>0</v>
      </c>
      <c r="Q260" s="215">
        <f t="shared" si="24"/>
        <v>0</v>
      </c>
    </row>
    <row r="261" spans="13:17" x14ac:dyDescent="0.25">
      <c r="M261" s="270">
        <f t="shared" si="20"/>
        <v>1</v>
      </c>
      <c r="N261" s="270">
        <f t="shared" si="22"/>
        <v>1</v>
      </c>
      <c r="O261" s="270">
        <f t="shared" si="23"/>
        <v>1</v>
      </c>
      <c r="P261" s="274">
        <f t="shared" si="21"/>
        <v>0</v>
      </c>
      <c r="Q261" s="215">
        <f t="shared" si="24"/>
        <v>0</v>
      </c>
    </row>
    <row r="262" spans="13:17" x14ac:dyDescent="0.25">
      <c r="M262" s="270">
        <f t="shared" si="20"/>
        <v>1</v>
      </c>
      <c r="N262" s="270">
        <f t="shared" si="22"/>
        <v>1</v>
      </c>
      <c r="O262" s="270">
        <f t="shared" si="23"/>
        <v>1</v>
      </c>
      <c r="P262" s="274">
        <f t="shared" si="21"/>
        <v>0</v>
      </c>
      <c r="Q262" s="215">
        <f t="shared" si="24"/>
        <v>0</v>
      </c>
    </row>
    <row r="263" spans="13:17" x14ac:dyDescent="0.25">
      <c r="M263" s="270">
        <f t="shared" si="20"/>
        <v>1</v>
      </c>
      <c r="N263" s="270">
        <f t="shared" si="22"/>
        <v>1</v>
      </c>
      <c r="O263" s="270">
        <f t="shared" si="23"/>
        <v>1</v>
      </c>
      <c r="P263" s="274">
        <f t="shared" si="21"/>
        <v>0</v>
      </c>
      <c r="Q263" s="215">
        <f t="shared" si="24"/>
        <v>0</v>
      </c>
    </row>
    <row r="264" spans="13:17" x14ac:dyDescent="0.25">
      <c r="M264" s="270">
        <f t="shared" si="20"/>
        <v>1</v>
      </c>
      <c r="N264" s="270">
        <f t="shared" si="22"/>
        <v>1</v>
      </c>
      <c r="O264" s="270">
        <f t="shared" si="23"/>
        <v>1</v>
      </c>
      <c r="P264" s="274">
        <f t="shared" si="21"/>
        <v>0</v>
      </c>
      <c r="Q264" s="215">
        <f t="shared" si="24"/>
        <v>0</v>
      </c>
    </row>
    <row r="265" spans="13:17" x14ac:dyDescent="0.25">
      <c r="M265" s="270">
        <f t="shared" si="20"/>
        <v>1</v>
      </c>
      <c r="N265" s="270">
        <f t="shared" si="22"/>
        <v>1</v>
      </c>
      <c r="O265" s="270">
        <f t="shared" si="23"/>
        <v>1</v>
      </c>
      <c r="P265" s="274">
        <f t="shared" si="21"/>
        <v>0</v>
      </c>
      <c r="Q265" s="215">
        <f t="shared" si="24"/>
        <v>0</v>
      </c>
    </row>
    <row r="266" spans="13:17" x14ac:dyDescent="0.25">
      <c r="M266" s="270">
        <f t="shared" si="20"/>
        <v>1</v>
      </c>
      <c r="N266" s="270">
        <f t="shared" si="22"/>
        <v>1</v>
      </c>
      <c r="O266" s="270">
        <f t="shared" si="23"/>
        <v>1</v>
      </c>
      <c r="P266" s="274">
        <f t="shared" si="21"/>
        <v>0</v>
      </c>
      <c r="Q266" s="215">
        <f t="shared" si="24"/>
        <v>0</v>
      </c>
    </row>
    <row r="267" spans="13:17" x14ac:dyDescent="0.25">
      <c r="M267" s="270">
        <f t="shared" si="20"/>
        <v>1</v>
      </c>
      <c r="N267" s="270">
        <f t="shared" si="22"/>
        <v>1</v>
      </c>
      <c r="O267" s="270">
        <f t="shared" si="23"/>
        <v>1</v>
      </c>
      <c r="P267" s="274">
        <f t="shared" si="21"/>
        <v>0</v>
      </c>
      <c r="Q267" s="215">
        <f t="shared" si="24"/>
        <v>0</v>
      </c>
    </row>
    <row r="268" spans="13:17" x14ac:dyDescent="0.25">
      <c r="M268" s="270">
        <f t="shared" si="20"/>
        <v>1</v>
      </c>
      <c r="N268" s="270">
        <f t="shared" si="22"/>
        <v>1</v>
      </c>
      <c r="O268" s="270">
        <f t="shared" si="23"/>
        <v>1</v>
      </c>
      <c r="P268" s="274">
        <f t="shared" si="21"/>
        <v>0</v>
      </c>
      <c r="Q268" s="215">
        <f t="shared" si="24"/>
        <v>0</v>
      </c>
    </row>
    <row r="269" spans="13:17" x14ac:dyDescent="0.25">
      <c r="M269" s="270">
        <f t="shared" ref="M269:M300" si="25">IF(AND(E269=0,A269&gt;0,Q269=1),0,1)</f>
        <v>1</v>
      </c>
      <c r="N269" s="270">
        <f t="shared" si="22"/>
        <v>1</v>
      </c>
      <c r="O269" s="270">
        <f t="shared" si="23"/>
        <v>1</v>
      </c>
      <c r="P269" s="274">
        <f t="shared" ref="P269:P300" si="26">IF(AND(M269=1,N269=1,O269=1,Q269=1),1,0)</f>
        <v>0</v>
      </c>
      <c r="Q269" s="215">
        <f t="shared" si="24"/>
        <v>0</v>
      </c>
    </row>
    <row r="270" spans="13:17" x14ac:dyDescent="0.25">
      <c r="M270" s="270">
        <f t="shared" si="25"/>
        <v>1</v>
      </c>
      <c r="N270" s="270">
        <f t="shared" si="22"/>
        <v>1</v>
      </c>
      <c r="O270" s="270">
        <f t="shared" si="23"/>
        <v>1</v>
      </c>
      <c r="P270" s="274">
        <f t="shared" si="26"/>
        <v>0</v>
      </c>
      <c r="Q270" s="215">
        <f t="shared" si="24"/>
        <v>0</v>
      </c>
    </row>
    <row r="271" spans="13:17" x14ac:dyDescent="0.25">
      <c r="M271" s="270">
        <f t="shared" si="25"/>
        <v>1</v>
      </c>
      <c r="N271" s="270">
        <f t="shared" si="22"/>
        <v>1</v>
      </c>
      <c r="O271" s="270">
        <f t="shared" si="23"/>
        <v>1</v>
      </c>
      <c r="P271" s="274">
        <f t="shared" si="26"/>
        <v>0</v>
      </c>
      <c r="Q271" s="215">
        <f t="shared" si="24"/>
        <v>0</v>
      </c>
    </row>
    <row r="272" spans="13:17" x14ac:dyDescent="0.25">
      <c r="M272" s="270">
        <f t="shared" si="25"/>
        <v>1</v>
      </c>
      <c r="N272" s="270">
        <f t="shared" si="22"/>
        <v>1</v>
      </c>
      <c r="O272" s="270">
        <f t="shared" si="23"/>
        <v>1</v>
      </c>
      <c r="P272" s="274">
        <f t="shared" si="26"/>
        <v>0</v>
      </c>
      <c r="Q272" s="215">
        <f t="shared" si="24"/>
        <v>0</v>
      </c>
    </row>
    <row r="273" spans="13:17" x14ac:dyDescent="0.25">
      <c r="M273" s="270">
        <f t="shared" si="25"/>
        <v>1</v>
      </c>
      <c r="N273" s="270">
        <f t="shared" si="22"/>
        <v>1</v>
      </c>
      <c r="O273" s="270">
        <f t="shared" si="23"/>
        <v>1</v>
      </c>
      <c r="P273" s="274">
        <f t="shared" si="26"/>
        <v>0</v>
      </c>
      <c r="Q273" s="215">
        <f t="shared" si="24"/>
        <v>0</v>
      </c>
    </row>
    <row r="274" spans="13:17" x14ac:dyDescent="0.25">
      <c r="M274" s="270">
        <f t="shared" si="25"/>
        <v>1</v>
      </c>
      <c r="N274" s="270">
        <f t="shared" si="22"/>
        <v>1</v>
      </c>
      <c r="O274" s="270">
        <f t="shared" si="23"/>
        <v>1</v>
      </c>
      <c r="P274" s="274">
        <f t="shared" si="26"/>
        <v>0</v>
      </c>
      <c r="Q274" s="215">
        <f t="shared" si="24"/>
        <v>0</v>
      </c>
    </row>
    <row r="275" spans="13:17" x14ac:dyDescent="0.25">
      <c r="M275" s="270">
        <f t="shared" si="25"/>
        <v>1</v>
      </c>
      <c r="N275" s="270">
        <f t="shared" si="22"/>
        <v>1</v>
      </c>
      <c r="O275" s="270">
        <f t="shared" si="23"/>
        <v>1</v>
      </c>
      <c r="P275" s="274">
        <f t="shared" si="26"/>
        <v>0</v>
      </c>
      <c r="Q275" s="215">
        <f t="shared" si="24"/>
        <v>0</v>
      </c>
    </row>
    <row r="276" spans="13:17" x14ac:dyDescent="0.25">
      <c r="M276" s="270">
        <f t="shared" si="25"/>
        <v>1</v>
      </c>
      <c r="N276" s="270">
        <f t="shared" si="22"/>
        <v>1</v>
      </c>
      <c r="O276" s="270">
        <f t="shared" si="23"/>
        <v>1</v>
      </c>
      <c r="P276" s="274">
        <f t="shared" si="26"/>
        <v>0</v>
      </c>
      <c r="Q276" s="215">
        <f t="shared" si="24"/>
        <v>0</v>
      </c>
    </row>
    <row r="277" spans="13:17" x14ac:dyDescent="0.25">
      <c r="M277" s="270">
        <f t="shared" si="25"/>
        <v>1</v>
      </c>
      <c r="N277" s="270">
        <f t="shared" si="22"/>
        <v>1</v>
      </c>
      <c r="O277" s="270">
        <f t="shared" si="23"/>
        <v>1</v>
      </c>
      <c r="P277" s="274">
        <f t="shared" si="26"/>
        <v>0</v>
      </c>
      <c r="Q277" s="215">
        <f t="shared" si="24"/>
        <v>0</v>
      </c>
    </row>
    <row r="278" spans="13:17" x14ac:dyDescent="0.25">
      <c r="M278" s="270">
        <f t="shared" si="25"/>
        <v>1</v>
      </c>
      <c r="N278" s="270">
        <f t="shared" si="22"/>
        <v>1</v>
      </c>
      <c r="O278" s="270">
        <f t="shared" si="23"/>
        <v>1</v>
      </c>
      <c r="P278" s="274">
        <f t="shared" si="26"/>
        <v>0</v>
      </c>
      <c r="Q278" s="215">
        <f t="shared" si="24"/>
        <v>0</v>
      </c>
    </row>
    <row r="279" spans="13:17" x14ac:dyDescent="0.25">
      <c r="M279" s="270">
        <f t="shared" si="25"/>
        <v>1</v>
      </c>
      <c r="N279" s="270">
        <f t="shared" si="22"/>
        <v>1</v>
      </c>
      <c r="O279" s="270">
        <f t="shared" si="23"/>
        <v>1</v>
      </c>
      <c r="P279" s="274">
        <f t="shared" si="26"/>
        <v>0</v>
      </c>
      <c r="Q279" s="215">
        <f t="shared" si="24"/>
        <v>0</v>
      </c>
    </row>
    <row r="280" spans="13:17" x14ac:dyDescent="0.25">
      <c r="M280" s="270">
        <f t="shared" si="25"/>
        <v>1</v>
      </c>
      <c r="N280" s="270">
        <f t="shared" si="22"/>
        <v>1</v>
      </c>
      <c r="O280" s="270">
        <f t="shared" si="23"/>
        <v>1</v>
      </c>
      <c r="P280" s="274">
        <f t="shared" si="26"/>
        <v>0</v>
      </c>
      <c r="Q280" s="215">
        <f t="shared" si="24"/>
        <v>0</v>
      </c>
    </row>
    <row r="281" spans="13:17" x14ac:dyDescent="0.25">
      <c r="M281" s="270">
        <f t="shared" si="25"/>
        <v>1</v>
      </c>
      <c r="N281" s="270">
        <f t="shared" si="22"/>
        <v>1</v>
      </c>
      <c r="O281" s="270">
        <f t="shared" si="23"/>
        <v>1</v>
      </c>
      <c r="P281" s="274">
        <f t="shared" si="26"/>
        <v>0</v>
      </c>
      <c r="Q281" s="215">
        <f t="shared" si="24"/>
        <v>0</v>
      </c>
    </row>
    <row r="282" spans="13:17" x14ac:dyDescent="0.25">
      <c r="M282" s="270">
        <f t="shared" si="25"/>
        <v>1</v>
      </c>
      <c r="N282" s="270">
        <f t="shared" si="22"/>
        <v>1</v>
      </c>
      <c r="O282" s="270">
        <f t="shared" si="23"/>
        <v>1</v>
      </c>
      <c r="P282" s="274">
        <f t="shared" si="26"/>
        <v>0</v>
      </c>
      <c r="Q282" s="215">
        <f t="shared" si="24"/>
        <v>0</v>
      </c>
    </row>
    <row r="283" spans="13:17" x14ac:dyDescent="0.25">
      <c r="M283" s="270">
        <f t="shared" si="25"/>
        <v>1</v>
      </c>
      <c r="N283" s="270">
        <f t="shared" si="22"/>
        <v>1</v>
      </c>
      <c r="O283" s="270">
        <f t="shared" si="23"/>
        <v>1</v>
      </c>
      <c r="P283" s="274">
        <f t="shared" si="26"/>
        <v>0</v>
      </c>
      <c r="Q283" s="215">
        <f t="shared" si="24"/>
        <v>0</v>
      </c>
    </row>
    <row r="284" spans="13:17" x14ac:dyDescent="0.25">
      <c r="M284" s="270">
        <f t="shared" si="25"/>
        <v>1</v>
      </c>
      <c r="N284" s="270">
        <f t="shared" si="22"/>
        <v>1</v>
      </c>
      <c r="O284" s="270">
        <f t="shared" si="23"/>
        <v>1</v>
      </c>
      <c r="P284" s="274">
        <f t="shared" si="26"/>
        <v>0</v>
      </c>
      <c r="Q284" s="215">
        <f t="shared" si="24"/>
        <v>0</v>
      </c>
    </row>
    <row r="285" spans="13:17" x14ac:dyDescent="0.25">
      <c r="M285" s="270">
        <f t="shared" si="25"/>
        <v>1</v>
      </c>
      <c r="N285" s="270">
        <f t="shared" si="22"/>
        <v>1</v>
      </c>
      <c r="O285" s="270">
        <f t="shared" si="23"/>
        <v>1</v>
      </c>
      <c r="P285" s="274">
        <f t="shared" si="26"/>
        <v>0</v>
      </c>
      <c r="Q285" s="215">
        <f t="shared" si="24"/>
        <v>0</v>
      </c>
    </row>
    <row r="286" spans="13:17" x14ac:dyDescent="0.25">
      <c r="M286" s="270">
        <f t="shared" si="25"/>
        <v>1</v>
      </c>
      <c r="N286" s="270">
        <f t="shared" si="22"/>
        <v>1</v>
      </c>
      <c r="O286" s="270">
        <f t="shared" si="23"/>
        <v>1</v>
      </c>
      <c r="P286" s="274">
        <f t="shared" si="26"/>
        <v>0</v>
      </c>
      <c r="Q286" s="215">
        <f t="shared" si="24"/>
        <v>0</v>
      </c>
    </row>
    <row r="287" spans="13:17" x14ac:dyDescent="0.25">
      <c r="M287" s="270">
        <f t="shared" si="25"/>
        <v>1</v>
      </c>
      <c r="N287" s="270">
        <f t="shared" si="22"/>
        <v>1</v>
      </c>
      <c r="O287" s="270">
        <f t="shared" si="23"/>
        <v>1</v>
      </c>
      <c r="P287" s="274">
        <f t="shared" si="26"/>
        <v>0</v>
      </c>
      <c r="Q287" s="215">
        <f t="shared" si="24"/>
        <v>0</v>
      </c>
    </row>
    <row r="288" spans="13:17" x14ac:dyDescent="0.25">
      <c r="M288" s="270">
        <f t="shared" si="25"/>
        <v>1</v>
      </c>
      <c r="N288" s="270">
        <f t="shared" si="22"/>
        <v>1</v>
      </c>
      <c r="O288" s="270">
        <f t="shared" si="23"/>
        <v>1</v>
      </c>
      <c r="P288" s="274">
        <f t="shared" si="26"/>
        <v>0</v>
      </c>
      <c r="Q288" s="215">
        <f t="shared" si="24"/>
        <v>0</v>
      </c>
    </row>
    <row r="289" spans="13:17" x14ac:dyDescent="0.25">
      <c r="M289" s="270">
        <f t="shared" si="25"/>
        <v>1</v>
      </c>
      <c r="N289" s="270">
        <f t="shared" si="22"/>
        <v>1</v>
      </c>
      <c r="O289" s="270">
        <f t="shared" si="23"/>
        <v>1</v>
      </c>
      <c r="P289" s="274">
        <f t="shared" si="26"/>
        <v>0</v>
      </c>
      <c r="Q289" s="215">
        <f t="shared" si="24"/>
        <v>0</v>
      </c>
    </row>
    <row r="290" spans="13:17" x14ac:dyDescent="0.25">
      <c r="M290" s="270">
        <f t="shared" si="25"/>
        <v>1</v>
      </c>
      <c r="N290" s="270">
        <f t="shared" si="22"/>
        <v>1</v>
      </c>
      <c r="O290" s="270">
        <f t="shared" si="23"/>
        <v>1</v>
      </c>
      <c r="P290" s="274">
        <f t="shared" si="26"/>
        <v>0</v>
      </c>
      <c r="Q290" s="215">
        <f t="shared" si="24"/>
        <v>0</v>
      </c>
    </row>
    <row r="291" spans="13:17" x14ac:dyDescent="0.25">
      <c r="M291" s="270">
        <f t="shared" si="25"/>
        <v>1</v>
      </c>
      <c r="N291" s="270">
        <f t="shared" si="22"/>
        <v>1</v>
      </c>
      <c r="O291" s="270">
        <f t="shared" si="23"/>
        <v>1</v>
      </c>
      <c r="P291" s="274">
        <f t="shared" si="26"/>
        <v>0</v>
      </c>
      <c r="Q291" s="215">
        <f t="shared" si="24"/>
        <v>0</v>
      </c>
    </row>
    <row r="292" spans="13:17" x14ac:dyDescent="0.25">
      <c r="M292" s="270">
        <f t="shared" si="25"/>
        <v>1</v>
      </c>
      <c r="N292" s="270">
        <f t="shared" si="22"/>
        <v>1</v>
      </c>
      <c r="O292" s="270">
        <f t="shared" si="23"/>
        <v>1</v>
      </c>
      <c r="P292" s="274">
        <f t="shared" si="26"/>
        <v>0</v>
      </c>
      <c r="Q292" s="215">
        <f t="shared" si="24"/>
        <v>0</v>
      </c>
    </row>
    <row r="293" spans="13:17" x14ac:dyDescent="0.25">
      <c r="M293" s="270">
        <f t="shared" si="25"/>
        <v>1</v>
      </c>
      <c r="N293" s="270">
        <f t="shared" si="22"/>
        <v>1</v>
      </c>
      <c r="O293" s="270">
        <f t="shared" si="23"/>
        <v>1</v>
      </c>
      <c r="P293" s="274">
        <f t="shared" si="26"/>
        <v>0</v>
      </c>
      <c r="Q293" s="215">
        <f t="shared" si="24"/>
        <v>0</v>
      </c>
    </row>
    <row r="294" spans="13:17" x14ac:dyDescent="0.25">
      <c r="M294" s="270">
        <f t="shared" si="25"/>
        <v>1</v>
      </c>
      <c r="N294" s="270">
        <f t="shared" si="22"/>
        <v>1</v>
      </c>
      <c r="O294" s="270">
        <f t="shared" si="23"/>
        <v>1</v>
      </c>
      <c r="P294" s="274">
        <f t="shared" si="26"/>
        <v>0</v>
      </c>
      <c r="Q294" s="215">
        <f t="shared" si="24"/>
        <v>0</v>
      </c>
    </row>
    <row r="295" spans="13:17" x14ac:dyDescent="0.25">
      <c r="M295" s="270">
        <f t="shared" si="25"/>
        <v>1</v>
      </c>
      <c r="N295" s="270">
        <f t="shared" si="22"/>
        <v>1</v>
      </c>
      <c r="O295" s="270">
        <f t="shared" si="23"/>
        <v>1</v>
      </c>
      <c r="P295" s="274">
        <f t="shared" si="26"/>
        <v>0</v>
      </c>
      <c r="Q295" s="215">
        <f t="shared" si="24"/>
        <v>0</v>
      </c>
    </row>
    <row r="296" spans="13:17" x14ac:dyDescent="0.25">
      <c r="M296" s="270">
        <f t="shared" si="25"/>
        <v>1</v>
      </c>
      <c r="N296" s="270">
        <f t="shared" si="22"/>
        <v>1</v>
      </c>
      <c r="O296" s="270">
        <f t="shared" si="23"/>
        <v>1</v>
      </c>
      <c r="P296" s="274">
        <f t="shared" si="26"/>
        <v>0</v>
      </c>
      <c r="Q296" s="215">
        <f t="shared" si="24"/>
        <v>0</v>
      </c>
    </row>
    <row r="297" spans="13:17" x14ac:dyDescent="0.25">
      <c r="M297" s="270">
        <f t="shared" si="25"/>
        <v>1</v>
      </c>
      <c r="N297" s="270">
        <f t="shared" si="22"/>
        <v>1</v>
      </c>
      <c r="O297" s="270">
        <f t="shared" si="23"/>
        <v>1</v>
      </c>
      <c r="P297" s="274">
        <f t="shared" si="26"/>
        <v>0</v>
      </c>
      <c r="Q297" s="215">
        <f t="shared" si="24"/>
        <v>0</v>
      </c>
    </row>
    <row r="298" spans="13:17" x14ac:dyDescent="0.25">
      <c r="M298" s="270">
        <f t="shared" si="25"/>
        <v>1</v>
      </c>
      <c r="N298" s="270">
        <f t="shared" si="22"/>
        <v>1</v>
      </c>
      <c r="O298" s="270">
        <f t="shared" si="23"/>
        <v>1</v>
      </c>
      <c r="P298" s="274">
        <f t="shared" si="26"/>
        <v>0</v>
      </c>
      <c r="Q298" s="215">
        <f t="shared" si="24"/>
        <v>0</v>
      </c>
    </row>
    <row r="299" spans="13:17" x14ac:dyDescent="0.25">
      <c r="M299" s="270">
        <f t="shared" si="25"/>
        <v>1</v>
      </c>
      <c r="N299" s="270">
        <f t="shared" si="22"/>
        <v>1</v>
      </c>
      <c r="O299" s="270">
        <f t="shared" si="23"/>
        <v>1</v>
      </c>
      <c r="P299" s="274">
        <f t="shared" si="26"/>
        <v>0</v>
      </c>
      <c r="Q299" s="215">
        <f t="shared" si="24"/>
        <v>0</v>
      </c>
    </row>
    <row r="300" spans="13:17" x14ac:dyDescent="0.25">
      <c r="M300" s="270">
        <f t="shared" si="25"/>
        <v>1</v>
      </c>
      <c r="N300" s="270">
        <f t="shared" si="22"/>
        <v>1</v>
      </c>
      <c r="O300" s="270">
        <f t="shared" si="23"/>
        <v>1</v>
      </c>
      <c r="P300" s="274">
        <f t="shared" si="26"/>
        <v>0</v>
      </c>
      <c r="Q300" s="215">
        <f t="shared" si="24"/>
        <v>0</v>
      </c>
    </row>
    <row r="301" spans="13:17" x14ac:dyDescent="0.25">
      <c r="M301" s="270"/>
      <c r="N301" s="270"/>
      <c r="O301" s="270"/>
      <c r="P301" s="274"/>
    </row>
    <row r="302" spans="13:17" x14ac:dyDescent="0.25">
      <c r="M302" s="270"/>
      <c r="N302" s="270"/>
      <c r="O302" s="270"/>
      <c r="P302" s="274"/>
    </row>
    <row r="303" spans="13:17" x14ac:dyDescent="0.25">
      <c r="M303" s="270"/>
      <c r="N303" s="270"/>
      <c r="O303" s="270"/>
      <c r="P303" s="274"/>
    </row>
    <row r="304" spans="13:17" x14ac:dyDescent="0.25">
      <c r="M304" s="270"/>
      <c r="N304" s="270"/>
      <c r="O304" s="270"/>
      <c r="P304" s="274"/>
    </row>
    <row r="305" spans="13:16" x14ac:dyDescent="0.25">
      <c r="M305" s="270"/>
      <c r="N305" s="270"/>
      <c r="O305" s="270"/>
      <c r="P305" s="274"/>
    </row>
    <row r="306" spans="13:16" x14ac:dyDescent="0.25">
      <c r="M306" s="270"/>
      <c r="N306" s="270"/>
      <c r="O306" s="270"/>
      <c r="P306" s="274"/>
    </row>
    <row r="307" spans="13:16" x14ac:dyDescent="0.25">
      <c r="M307" s="270"/>
      <c r="N307" s="270"/>
      <c r="O307" s="270"/>
      <c r="P307" s="274"/>
    </row>
    <row r="308" spans="13:16" x14ac:dyDescent="0.25">
      <c r="M308" s="270"/>
      <c r="N308" s="270"/>
      <c r="O308" s="270"/>
      <c r="P308" s="274"/>
    </row>
    <row r="309" spans="13:16" x14ac:dyDescent="0.25">
      <c r="M309" s="270"/>
      <c r="N309" s="270"/>
      <c r="O309" s="270"/>
      <c r="P309" s="274"/>
    </row>
    <row r="310" spans="13:16" x14ac:dyDescent="0.25">
      <c r="M310" s="270"/>
      <c r="N310" s="270"/>
      <c r="O310" s="270"/>
      <c r="P310" s="274"/>
    </row>
    <row r="311" spans="13:16" x14ac:dyDescent="0.25">
      <c r="M311" s="270"/>
      <c r="N311" s="270"/>
      <c r="O311" s="270"/>
      <c r="P311" s="274"/>
    </row>
    <row r="312" spans="13:16" x14ac:dyDescent="0.25">
      <c r="M312" s="270"/>
      <c r="N312" s="270"/>
      <c r="O312" s="270"/>
      <c r="P312" s="274"/>
    </row>
    <row r="313" spans="13:16" x14ac:dyDescent="0.25">
      <c r="M313" s="270"/>
      <c r="N313" s="270"/>
      <c r="O313" s="270"/>
      <c r="P313" s="274"/>
    </row>
    <row r="314" spans="13:16" x14ac:dyDescent="0.25">
      <c r="M314" s="270"/>
      <c r="N314" s="270"/>
      <c r="O314" s="270"/>
      <c r="P314" s="274"/>
    </row>
    <row r="315" spans="13:16" x14ac:dyDescent="0.25">
      <c r="M315" s="270"/>
      <c r="N315" s="270"/>
      <c r="O315" s="270"/>
      <c r="P315" s="274"/>
    </row>
    <row r="316" spans="13:16" x14ac:dyDescent="0.25">
      <c r="M316" s="270"/>
      <c r="N316" s="270"/>
      <c r="O316" s="270"/>
      <c r="P316" s="274"/>
    </row>
    <row r="317" spans="13:16" x14ac:dyDescent="0.25">
      <c r="M317" s="270"/>
      <c r="N317" s="270"/>
      <c r="O317" s="270"/>
      <c r="P317" s="274"/>
    </row>
    <row r="318" spans="13:16" x14ac:dyDescent="0.25">
      <c r="M318" s="270"/>
      <c r="N318" s="270"/>
      <c r="O318" s="270"/>
      <c r="P318" s="274"/>
    </row>
    <row r="319" spans="13:16" x14ac:dyDescent="0.25">
      <c r="M319" s="270"/>
      <c r="N319" s="270"/>
      <c r="O319" s="270"/>
      <c r="P319" s="274"/>
    </row>
    <row r="320" spans="13:16" x14ac:dyDescent="0.25">
      <c r="M320" s="270"/>
      <c r="N320" s="270"/>
      <c r="O320" s="270"/>
      <c r="P320" s="274"/>
    </row>
    <row r="321" spans="13:16" x14ac:dyDescent="0.25">
      <c r="M321" s="270"/>
      <c r="N321" s="270"/>
      <c r="O321" s="270"/>
      <c r="P321" s="274"/>
    </row>
    <row r="322" spans="13:16" x14ac:dyDescent="0.25">
      <c r="M322" s="270"/>
      <c r="N322" s="270"/>
      <c r="O322" s="270"/>
      <c r="P322" s="274"/>
    </row>
    <row r="323" spans="13:16" x14ac:dyDescent="0.25">
      <c r="M323" s="270"/>
      <c r="N323" s="270"/>
      <c r="O323" s="270"/>
      <c r="P323" s="274"/>
    </row>
    <row r="324" spans="13:16" x14ac:dyDescent="0.25">
      <c r="M324" s="270"/>
      <c r="N324" s="270"/>
      <c r="O324" s="270"/>
      <c r="P324" s="274"/>
    </row>
    <row r="325" spans="13:16" x14ac:dyDescent="0.25">
      <c r="M325" s="270"/>
      <c r="N325" s="270"/>
      <c r="O325" s="270"/>
      <c r="P325" s="274"/>
    </row>
    <row r="326" spans="13:16" x14ac:dyDescent="0.25">
      <c r="M326" s="270"/>
      <c r="N326" s="270"/>
      <c r="O326" s="270"/>
      <c r="P326" s="274"/>
    </row>
    <row r="327" spans="13:16" x14ac:dyDescent="0.25">
      <c r="M327" s="270"/>
      <c r="N327" s="270"/>
      <c r="O327" s="270"/>
      <c r="P327" s="274"/>
    </row>
    <row r="328" spans="13:16" x14ac:dyDescent="0.25">
      <c r="M328" s="270"/>
      <c r="N328" s="270"/>
      <c r="O328" s="270"/>
      <c r="P328" s="274"/>
    </row>
    <row r="329" spans="13:16" x14ac:dyDescent="0.25">
      <c r="M329" s="270"/>
      <c r="N329" s="270"/>
      <c r="O329" s="270"/>
      <c r="P329" s="274"/>
    </row>
    <row r="330" spans="13:16" x14ac:dyDescent="0.25">
      <c r="M330" s="270"/>
      <c r="N330" s="270"/>
      <c r="O330" s="270"/>
      <c r="P330" s="274"/>
    </row>
    <row r="331" spans="13:16" x14ac:dyDescent="0.25">
      <c r="M331" s="270"/>
      <c r="N331" s="270"/>
      <c r="O331" s="270"/>
      <c r="P331" s="274"/>
    </row>
    <row r="332" spans="13:16" x14ac:dyDescent="0.25">
      <c r="M332" s="270"/>
      <c r="N332" s="270"/>
      <c r="O332" s="270"/>
      <c r="P332" s="274"/>
    </row>
    <row r="333" spans="13:16" x14ac:dyDescent="0.25">
      <c r="M333" s="270"/>
      <c r="N333" s="270"/>
      <c r="O333" s="270"/>
      <c r="P333" s="274"/>
    </row>
    <row r="334" spans="13:16" x14ac:dyDescent="0.25">
      <c r="M334" s="270"/>
      <c r="N334" s="270"/>
      <c r="O334" s="270"/>
      <c r="P334" s="274"/>
    </row>
    <row r="335" spans="13:16" x14ac:dyDescent="0.25">
      <c r="M335" s="270"/>
      <c r="N335" s="270"/>
      <c r="O335" s="270"/>
      <c r="P335" s="274"/>
    </row>
    <row r="336" spans="13:16" x14ac:dyDescent="0.25">
      <c r="M336" s="270"/>
      <c r="N336" s="270"/>
      <c r="O336" s="270"/>
      <c r="P336" s="274"/>
    </row>
    <row r="337" spans="13:16" x14ac:dyDescent="0.25">
      <c r="M337" s="270"/>
      <c r="N337" s="270"/>
      <c r="O337" s="270"/>
      <c r="P337" s="274"/>
    </row>
    <row r="338" spans="13:16" x14ac:dyDescent="0.25">
      <c r="M338" s="270"/>
      <c r="N338" s="270"/>
      <c r="O338" s="270"/>
      <c r="P338" s="274"/>
    </row>
    <row r="339" spans="13:16" x14ac:dyDescent="0.25">
      <c r="M339" s="270"/>
      <c r="N339" s="270"/>
      <c r="O339" s="270"/>
      <c r="P339" s="274"/>
    </row>
    <row r="340" spans="13:16" x14ac:dyDescent="0.25">
      <c r="M340" s="270"/>
      <c r="N340" s="270"/>
      <c r="O340" s="270"/>
      <c r="P340" s="274"/>
    </row>
    <row r="341" spans="13:16" x14ac:dyDescent="0.25">
      <c r="M341" s="270"/>
      <c r="N341" s="270"/>
      <c r="O341" s="270"/>
      <c r="P341" s="274"/>
    </row>
    <row r="342" spans="13:16" x14ac:dyDescent="0.25">
      <c r="M342" s="270"/>
      <c r="N342" s="270"/>
      <c r="O342" s="270"/>
      <c r="P342" s="274"/>
    </row>
    <row r="343" spans="13:16" x14ac:dyDescent="0.25">
      <c r="M343" s="270"/>
      <c r="N343" s="270"/>
      <c r="O343" s="270"/>
      <c r="P343" s="274"/>
    </row>
    <row r="344" spans="13:16" x14ac:dyDescent="0.25">
      <c r="M344" s="270"/>
      <c r="N344" s="270"/>
      <c r="O344" s="270"/>
      <c r="P344" s="274"/>
    </row>
    <row r="345" spans="13:16" x14ac:dyDescent="0.25">
      <c r="M345" s="270"/>
      <c r="N345" s="270"/>
      <c r="O345" s="270"/>
      <c r="P345" s="274"/>
    </row>
    <row r="346" spans="13:16" x14ac:dyDescent="0.25">
      <c r="M346" s="270"/>
      <c r="N346" s="270"/>
      <c r="O346" s="270"/>
      <c r="P346" s="274"/>
    </row>
    <row r="347" spans="13:16" x14ac:dyDescent="0.25">
      <c r="M347" s="270"/>
      <c r="N347" s="270"/>
      <c r="O347" s="270"/>
      <c r="P347" s="274"/>
    </row>
    <row r="348" spans="13:16" x14ac:dyDescent="0.25">
      <c r="M348" s="270"/>
      <c r="N348" s="270"/>
      <c r="O348" s="270"/>
      <c r="P348" s="274"/>
    </row>
    <row r="349" spans="13:16" x14ac:dyDescent="0.25">
      <c r="M349" s="270"/>
      <c r="N349" s="270"/>
      <c r="O349" s="270"/>
      <c r="P349" s="274"/>
    </row>
    <row r="350" spans="13:16" x14ac:dyDescent="0.25">
      <c r="M350" s="270"/>
      <c r="N350" s="270"/>
      <c r="O350" s="270"/>
      <c r="P350" s="274"/>
    </row>
    <row r="351" spans="13:16" x14ac:dyDescent="0.25">
      <c r="M351" s="270"/>
      <c r="N351" s="270"/>
      <c r="O351" s="270"/>
      <c r="P351" s="274"/>
    </row>
    <row r="352" spans="13:16" x14ac:dyDescent="0.25">
      <c r="M352" s="270"/>
      <c r="N352" s="270"/>
      <c r="O352" s="270"/>
      <c r="P352" s="274"/>
    </row>
    <row r="353" spans="13:16" x14ac:dyDescent="0.25">
      <c r="M353" s="270"/>
      <c r="N353" s="270"/>
      <c r="O353" s="270"/>
      <c r="P353" s="274"/>
    </row>
    <row r="354" spans="13:16" x14ac:dyDescent="0.25">
      <c r="M354" s="270"/>
      <c r="N354" s="270"/>
      <c r="O354" s="270"/>
      <c r="P354" s="274"/>
    </row>
    <row r="355" spans="13:16" x14ac:dyDescent="0.25">
      <c r="M355" s="270"/>
      <c r="N355" s="270"/>
      <c r="O355" s="270"/>
      <c r="P355" s="274"/>
    </row>
    <row r="356" spans="13:16" x14ac:dyDescent="0.25">
      <c r="M356" s="270"/>
      <c r="N356" s="270"/>
      <c r="O356" s="270"/>
      <c r="P356" s="274"/>
    </row>
    <row r="357" spans="13:16" x14ac:dyDescent="0.25">
      <c r="M357" s="270"/>
      <c r="N357" s="270"/>
      <c r="O357" s="270"/>
      <c r="P357" s="274"/>
    </row>
    <row r="358" spans="13:16" x14ac:dyDescent="0.25">
      <c r="M358" s="270"/>
      <c r="N358" s="270"/>
      <c r="O358" s="270"/>
      <c r="P358" s="274"/>
    </row>
    <row r="359" spans="13:16" x14ac:dyDescent="0.25">
      <c r="M359" s="270"/>
      <c r="N359" s="270"/>
      <c r="O359" s="270"/>
      <c r="P359" s="274"/>
    </row>
    <row r="360" spans="13:16" x14ac:dyDescent="0.25">
      <c r="M360" s="270"/>
      <c r="N360" s="270"/>
      <c r="O360" s="270"/>
      <c r="P360" s="274"/>
    </row>
    <row r="361" spans="13:16" x14ac:dyDescent="0.25">
      <c r="M361" s="270"/>
      <c r="N361" s="270"/>
      <c r="O361" s="270"/>
      <c r="P361" s="274"/>
    </row>
    <row r="362" spans="13:16" x14ac:dyDescent="0.25">
      <c r="M362" s="270"/>
      <c r="N362" s="270"/>
      <c r="O362" s="270"/>
      <c r="P362" s="274"/>
    </row>
    <row r="363" spans="13:16" x14ac:dyDescent="0.25">
      <c r="M363" s="270"/>
      <c r="N363" s="270"/>
      <c r="O363" s="270"/>
      <c r="P363" s="274"/>
    </row>
    <row r="364" spans="13:16" x14ac:dyDescent="0.25">
      <c r="M364" s="270"/>
      <c r="N364" s="270"/>
      <c r="O364" s="270"/>
      <c r="P364" s="274"/>
    </row>
    <row r="365" spans="13:16" x14ac:dyDescent="0.25">
      <c r="M365" s="270"/>
      <c r="N365" s="270"/>
      <c r="O365" s="270"/>
      <c r="P365" s="274"/>
    </row>
    <row r="366" spans="13:16" x14ac:dyDescent="0.25">
      <c r="M366" s="270"/>
      <c r="N366" s="270"/>
      <c r="O366" s="270"/>
      <c r="P366" s="274"/>
    </row>
    <row r="367" spans="13:16" x14ac:dyDescent="0.25">
      <c r="M367" s="270"/>
      <c r="N367" s="270"/>
      <c r="O367" s="270"/>
      <c r="P367" s="274"/>
    </row>
    <row r="368" spans="13:16" x14ac:dyDescent="0.25">
      <c r="M368" s="270"/>
      <c r="N368" s="270"/>
      <c r="O368" s="270"/>
      <c r="P368" s="274"/>
    </row>
    <row r="369" spans="13:16" x14ac:dyDescent="0.25">
      <c r="M369" s="270"/>
      <c r="N369" s="270"/>
      <c r="O369" s="270"/>
      <c r="P369" s="274"/>
    </row>
    <row r="370" spans="13:16" x14ac:dyDescent="0.25">
      <c r="M370" s="270"/>
      <c r="N370" s="270"/>
      <c r="O370" s="270"/>
      <c r="P370" s="274"/>
    </row>
    <row r="371" spans="13:16" x14ac:dyDescent="0.25">
      <c r="M371" s="270"/>
      <c r="N371" s="270"/>
      <c r="O371" s="270"/>
      <c r="P371" s="274"/>
    </row>
    <row r="372" spans="13:16" x14ac:dyDescent="0.25">
      <c r="M372" s="270"/>
      <c r="N372" s="270"/>
      <c r="O372" s="270"/>
      <c r="P372" s="274"/>
    </row>
    <row r="373" spans="13:16" x14ac:dyDescent="0.25">
      <c r="M373" s="270"/>
      <c r="N373" s="270"/>
      <c r="O373" s="270"/>
      <c r="P373" s="274"/>
    </row>
    <row r="374" spans="13:16" x14ac:dyDescent="0.25">
      <c r="M374" s="270"/>
      <c r="N374" s="270"/>
      <c r="O374" s="270"/>
      <c r="P374" s="274"/>
    </row>
    <row r="375" spans="13:16" x14ac:dyDescent="0.25">
      <c r="M375" s="270"/>
      <c r="N375" s="270"/>
      <c r="O375" s="270"/>
      <c r="P375" s="274"/>
    </row>
    <row r="376" spans="13:16" x14ac:dyDescent="0.25">
      <c r="M376" s="270"/>
      <c r="N376" s="270"/>
      <c r="O376" s="270"/>
      <c r="P376" s="274"/>
    </row>
    <row r="377" spans="13:16" x14ac:dyDescent="0.25">
      <c r="M377" s="270"/>
      <c r="N377" s="270"/>
      <c r="O377" s="270"/>
      <c r="P377" s="274"/>
    </row>
    <row r="378" spans="13:16" x14ac:dyDescent="0.25">
      <c r="M378" s="270"/>
      <c r="N378" s="270"/>
      <c r="O378" s="270"/>
      <c r="P378" s="274"/>
    </row>
    <row r="379" spans="13:16" x14ac:dyDescent="0.25">
      <c r="M379" s="270"/>
      <c r="N379" s="270"/>
      <c r="O379" s="270"/>
      <c r="P379" s="274"/>
    </row>
    <row r="380" spans="13:16" x14ac:dyDescent="0.25">
      <c r="M380" s="270"/>
      <c r="N380" s="270"/>
      <c r="O380" s="270"/>
      <c r="P380" s="274"/>
    </row>
    <row r="381" spans="13:16" x14ac:dyDescent="0.25">
      <c r="M381" s="270"/>
      <c r="N381" s="270"/>
      <c r="O381" s="270"/>
      <c r="P381" s="274"/>
    </row>
    <row r="382" spans="13:16" x14ac:dyDescent="0.25">
      <c r="M382" s="270"/>
      <c r="N382" s="270"/>
      <c r="O382" s="270"/>
      <c r="P382" s="274"/>
    </row>
    <row r="383" spans="13:16" x14ac:dyDescent="0.25">
      <c r="M383" s="270"/>
      <c r="N383" s="270"/>
      <c r="O383" s="270"/>
      <c r="P383" s="274"/>
    </row>
    <row r="384" spans="13:16" x14ac:dyDescent="0.25">
      <c r="M384" s="270"/>
      <c r="N384" s="270"/>
      <c r="O384" s="270"/>
      <c r="P384" s="274"/>
    </row>
    <row r="385" spans="13:16" x14ac:dyDescent="0.25">
      <c r="M385" s="270"/>
      <c r="N385" s="270"/>
      <c r="O385" s="270"/>
      <c r="P385" s="274"/>
    </row>
    <row r="386" spans="13:16" x14ac:dyDescent="0.25">
      <c r="M386" s="270"/>
      <c r="N386" s="270"/>
      <c r="O386" s="270"/>
      <c r="P386" s="274"/>
    </row>
    <row r="387" spans="13:16" x14ac:dyDescent="0.25">
      <c r="M387" s="270"/>
      <c r="N387" s="270"/>
      <c r="O387" s="270"/>
      <c r="P387" s="274"/>
    </row>
    <row r="388" spans="13:16" x14ac:dyDescent="0.25">
      <c r="M388" s="270"/>
      <c r="N388" s="270"/>
      <c r="O388" s="270"/>
      <c r="P388" s="274"/>
    </row>
    <row r="389" spans="13:16" x14ac:dyDescent="0.25">
      <c r="M389" s="270"/>
      <c r="N389" s="270"/>
      <c r="O389" s="270"/>
      <c r="P389" s="274"/>
    </row>
    <row r="390" spans="13:16" x14ac:dyDescent="0.25">
      <c r="M390" s="270"/>
      <c r="N390" s="270"/>
      <c r="O390" s="270"/>
      <c r="P390" s="274"/>
    </row>
    <row r="391" spans="13:16" x14ac:dyDescent="0.25">
      <c r="M391" s="270"/>
      <c r="N391" s="270"/>
      <c r="O391" s="270"/>
      <c r="P391" s="274"/>
    </row>
    <row r="392" spans="13:16" x14ac:dyDescent="0.25">
      <c r="M392" s="270"/>
      <c r="N392" s="270"/>
      <c r="O392" s="270"/>
      <c r="P392" s="274"/>
    </row>
    <row r="393" spans="13:16" x14ac:dyDescent="0.25">
      <c r="M393" s="270"/>
      <c r="N393" s="270"/>
      <c r="O393" s="270"/>
      <c r="P393" s="274"/>
    </row>
    <row r="394" spans="13:16" x14ac:dyDescent="0.25">
      <c r="M394" s="270"/>
      <c r="N394" s="270"/>
      <c r="O394" s="270"/>
      <c r="P394" s="274"/>
    </row>
    <row r="395" spans="13:16" x14ac:dyDescent="0.25">
      <c r="M395" s="270"/>
      <c r="N395" s="270"/>
      <c r="O395" s="270"/>
      <c r="P395" s="274"/>
    </row>
    <row r="396" spans="13:16" x14ac:dyDescent="0.25">
      <c r="M396" s="270"/>
      <c r="N396" s="270"/>
      <c r="O396" s="270"/>
      <c r="P396" s="274"/>
    </row>
    <row r="397" spans="13:16" x14ac:dyDescent="0.25">
      <c r="M397" s="270"/>
      <c r="N397" s="270"/>
      <c r="O397" s="270"/>
      <c r="P397" s="274"/>
    </row>
    <row r="398" spans="13:16" x14ac:dyDescent="0.25">
      <c r="M398" s="270"/>
      <c r="N398" s="270"/>
      <c r="O398" s="270"/>
      <c r="P398" s="274"/>
    </row>
    <row r="399" spans="13:16" x14ac:dyDescent="0.25">
      <c r="M399" s="270"/>
      <c r="N399" s="270"/>
      <c r="O399" s="270"/>
      <c r="P399" s="274"/>
    </row>
    <row r="400" spans="13:16" x14ac:dyDescent="0.25">
      <c r="M400" s="270"/>
      <c r="N400" s="270"/>
      <c r="O400" s="270"/>
      <c r="P400" s="274"/>
    </row>
    <row r="401" spans="13:16" x14ac:dyDescent="0.25">
      <c r="M401" s="270"/>
      <c r="N401" s="270"/>
      <c r="O401" s="270"/>
      <c r="P401" s="274"/>
    </row>
    <row r="402" spans="13:16" x14ac:dyDescent="0.25">
      <c r="M402" s="270"/>
      <c r="N402" s="270"/>
      <c r="O402" s="270"/>
      <c r="P402" s="274"/>
    </row>
    <row r="403" spans="13:16" x14ac:dyDescent="0.25">
      <c r="M403" s="270"/>
      <c r="N403" s="270"/>
      <c r="O403" s="270"/>
      <c r="P403" s="274"/>
    </row>
    <row r="404" spans="13:16" x14ac:dyDescent="0.25">
      <c r="M404" s="270"/>
      <c r="N404" s="270"/>
      <c r="O404" s="270"/>
      <c r="P404" s="274"/>
    </row>
    <row r="405" spans="13:16" x14ac:dyDescent="0.25">
      <c r="M405" s="270"/>
      <c r="N405" s="270"/>
      <c r="O405" s="270"/>
      <c r="P405" s="274"/>
    </row>
    <row r="406" spans="13:16" x14ac:dyDescent="0.25">
      <c r="M406" s="270"/>
      <c r="N406" s="270"/>
      <c r="O406" s="270"/>
      <c r="P406" s="274"/>
    </row>
    <row r="407" spans="13:16" x14ac:dyDescent="0.25">
      <c r="M407" s="270"/>
      <c r="N407" s="270"/>
      <c r="O407" s="270"/>
      <c r="P407" s="274"/>
    </row>
    <row r="408" spans="13:16" x14ac:dyDescent="0.25">
      <c r="M408" s="270"/>
      <c r="N408" s="270"/>
      <c r="O408" s="270"/>
      <c r="P408" s="274"/>
    </row>
    <row r="409" spans="13:16" x14ac:dyDescent="0.25">
      <c r="M409" s="270"/>
      <c r="N409" s="270"/>
      <c r="O409" s="270"/>
      <c r="P409" s="274"/>
    </row>
    <row r="410" spans="13:16" x14ac:dyDescent="0.25">
      <c r="M410" s="270"/>
      <c r="N410" s="270"/>
      <c r="O410" s="270"/>
      <c r="P410" s="274"/>
    </row>
    <row r="411" spans="13:16" x14ac:dyDescent="0.25">
      <c r="M411" s="270"/>
      <c r="N411" s="270"/>
      <c r="O411" s="270"/>
      <c r="P411" s="274"/>
    </row>
    <row r="412" spans="13:16" x14ac:dyDescent="0.25">
      <c r="M412" s="270"/>
      <c r="N412" s="270"/>
      <c r="O412" s="270"/>
      <c r="P412" s="274"/>
    </row>
    <row r="413" spans="13:16" x14ac:dyDescent="0.25">
      <c r="M413" s="270"/>
      <c r="N413" s="270"/>
      <c r="O413" s="270"/>
      <c r="P413" s="274"/>
    </row>
    <row r="414" spans="13:16" x14ac:dyDescent="0.25">
      <c r="M414" s="270"/>
      <c r="N414" s="270"/>
      <c r="O414" s="270"/>
      <c r="P414" s="274"/>
    </row>
    <row r="415" spans="13:16" x14ac:dyDescent="0.25">
      <c r="M415" s="270"/>
      <c r="N415" s="270"/>
      <c r="O415" s="270"/>
      <c r="P415" s="274"/>
    </row>
    <row r="416" spans="13:16" x14ac:dyDescent="0.25">
      <c r="M416" s="270"/>
      <c r="N416" s="270"/>
      <c r="O416" s="270"/>
      <c r="P416" s="274"/>
    </row>
    <row r="417" spans="13:16" x14ac:dyDescent="0.25">
      <c r="M417" s="270"/>
      <c r="N417" s="270"/>
      <c r="O417" s="270"/>
      <c r="P417" s="274"/>
    </row>
    <row r="418" spans="13:16" x14ac:dyDescent="0.25">
      <c r="M418" s="270"/>
      <c r="N418" s="270"/>
      <c r="O418" s="270"/>
      <c r="P418" s="274"/>
    </row>
    <row r="419" spans="13:16" x14ac:dyDescent="0.25">
      <c r="M419" s="270"/>
      <c r="N419" s="270"/>
      <c r="O419" s="270"/>
      <c r="P419" s="274"/>
    </row>
    <row r="420" spans="13:16" x14ac:dyDescent="0.25">
      <c r="M420" s="270"/>
      <c r="N420" s="270"/>
      <c r="O420" s="270"/>
      <c r="P420" s="274"/>
    </row>
    <row r="421" spans="13:16" x14ac:dyDescent="0.25">
      <c r="M421" s="270"/>
      <c r="N421" s="270"/>
      <c r="O421" s="270"/>
      <c r="P421" s="274"/>
    </row>
    <row r="422" spans="13:16" x14ac:dyDescent="0.25">
      <c r="M422" s="270"/>
      <c r="N422" s="270"/>
      <c r="O422" s="270"/>
      <c r="P422" s="274"/>
    </row>
    <row r="423" spans="13:16" x14ac:dyDescent="0.25">
      <c r="M423" s="270"/>
      <c r="N423" s="270"/>
      <c r="O423" s="270"/>
      <c r="P423" s="274"/>
    </row>
    <row r="424" spans="13:16" x14ac:dyDescent="0.25">
      <c r="M424" s="270"/>
      <c r="N424" s="270"/>
      <c r="O424" s="270"/>
      <c r="P424" s="274"/>
    </row>
    <row r="425" spans="13:16" x14ac:dyDescent="0.25">
      <c r="M425" s="270"/>
      <c r="N425" s="270"/>
      <c r="O425" s="270"/>
      <c r="P425" s="274"/>
    </row>
    <row r="426" spans="13:16" x14ac:dyDescent="0.25">
      <c r="M426" s="270"/>
      <c r="N426" s="270"/>
      <c r="O426" s="270"/>
      <c r="P426" s="274"/>
    </row>
    <row r="427" spans="13:16" x14ac:dyDescent="0.25">
      <c r="M427" s="270"/>
      <c r="N427" s="270"/>
      <c r="O427" s="270"/>
      <c r="P427" s="274"/>
    </row>
    <row r="428" spans="13:16" x14ac:dyDescent="0.25">
      <c r="M428" s="270"/>
      <c r="N428" s="270"/>
      <c r="O428" s="270"/>
      <c r="P428" s="274"/>
    </row>
    <row r="429" spans="13:16" x14ac:dyDescent="0.25">
      <c r="M429" s="270"/>
      <c r="N429" s="270"/>
      <c r="O429" s="270"/>
      <c r="P429" s="274"/>
    </row>
    <row r="430" spans="13:16" x14ac:dyDescent="0.25">
      <c r="M430" s="270"/>
      <c r="N430" s="270"/>
      <c r="O430" s="270"/>
      <c r="P430" s="274"/>
    </row>
    <row r="431" spans="13:16" x14ac:dyDescent="0.25">
      <c r="M431" s="270"/>
      <c r="N431" s="270"/>
      <c r="O431" s="270"/>
      <c r="P431" s="274"/>
    </row>
    <row r="432" spans="13:16" x14ac:dyDescent="0.25">
      <c r="M432" s="270"/>
      <c r="N432" s="270"/>
      <c r="O432" s="270"/>
      <c r="P432" s="274"/>
    </row>
    <row r="433" spans="13:16" x14ac:dyDescent="0.25">
      <c r="M433" s="270"/>
      <c r="N433" s="270"/>
      <c r="O433" s="270"/>
      <c r="P433" s="274"/>
    </row>
    <row r="434" spans="13:16" x14ac:dyDescent="0.25">
      <c r="M434" s="270"/>
      <c r="N434" s="270"/>
      <c r="O434" s="270"/>
      <c r="P434" s="274"/>
    </row>
    <row r="435" spans="13:16" x14ac:dyDescent="0.25">
      <c r="M435" s="270"/>
      <c r="N435" s="270"/>
      <c r="O435" s="270"/>
      <c r="P435" s="274"/>
    </row>
    <row r="436" spans="13:16" x14ac:dyDescent="0.25">
      <c r="M436" s="270"/>
      <c r="N436" s="270"/>
      <c r="O436" s="270"/>
      <c r="P436" s="274"/>
    </row>
    <row r="437" spans="13:16" x14ac:dyDescent="0.25">
      <c r="M437" s="270"/>
      <c r="N437" s="270"/>
      <c r="O437" s="270"/>
      <c r="P437" s="274"/>
    </row>
    <row r="438" spans="13:16" x14ac:dyDescent="0.25">
      <c r="M438" s="270"/>
      <c r="N438" s="270"/>
      <c r="O438" s="270"/>
      <c r="P438" s="274"/>
    </row>
    <row r="439" spans="13:16" x14ac:dyDescent="0.25">
      <c r="M439" s="270"/>
      <c r="N439" s="270"/>
      <c r="O439" s="270"/>
      <c r="P439" s="274"/>
    </row>
    <row r="440" spans="13:16" x14ac:dyDescent="0.25">
      <c r="M440" s="270"/>
      <c r="N440" s="270"/>
      <c r="O440" s="270"/>
      <c r="P440" s="274"/>
    </row>
    <row r="441" spans="13:16" x14ac:dyDescent="0.25">
      <c r="M441" s="270"/>
      <c r="N441" s="270"/>
      <c r="O441" s="270"/>
      <c r="P441" s="274"/>
    </row>
    <row r="442" spans="13:16" x14ac:dyDescent="0.25">
      <c r="M442" s="270"/>
      <c r="N442" s="270"/>
      <c r="O442" s="270"/>
      <c r="P442" s="274"/>
    </row>
    <row r="443" spans="13:16" x14ac:dyDescent="0.25">
      <c r="M443" s="270"/>
      <c r="N443" s="270"/>
      <c r="O443" s="270"/>
      <c r="P443" s="274"/>
    </row>
    <row r="444" spans="13:16" x14ac:dyDescent="0.25">
      <c r="M444" s="270"/>
      <c r="N444" s="270"/>
      <c r="O444" s="270"/>
      <c r="P444" s="274"/>
    </row>
    <row r="445" spans="13:16" x14ac:dyDescent="0.25">
      <c r="M445" s="270"/>
      <c r="N445" s="270"/>
      <c r="O445" s="270"/>
      <c r="P445" s="274"/>
    </row>
    <row r="446" spans="13:16" x14ac:dyDescent="0.25">
      <c r="M446" s="270"/>
      <c r="N446" s="270"/>
      <c r="O446" s="270"/>
      <c r="P446" s="274"/>
    </row>
    <row r="447" spans="13:16" x14ac:dyDescent="0.25">
      <c r="M447" s="270"/>
      <c r="N447" s="270"/>
      <c r="O447" s="270"/>
      <c r="P447" s="274"/>
    </row>
    <row r="448" spans="13:16" x14ac:dyDescent="0.25">
      <c r="M448" s="270"/>
      <c r="N448" s="270"/>
      <c r="O448" s="270"/>
      <c r="P448" s="274"/>
    </row>
    <row r="449" spans="13:16" x14ac:dyDescent="0.25">
      <c r="M449" s="270"/>
      <c r="N449" s="270"/>
      <c r="O449" s="270"/>
      <c r="P449" s="274"/>
    </row>
    <row r="450" spans="13:16" x14ac:dyDescent="0.25">
      <c r="M450" s="270"/>
      <c r="N450" s="270"/>
      <c r="O450" s="270"/>
      <c r="P450" s="274"/>
    </row>
    <row r="451" spans="13:16" x14ac:dyDescent="0.25">
      <c r="M451" s="270"/>
      <c r="N451" s="270"/>
      <c r="O451" s="270"/>
      <c r="P451" s="274"/>
    </row>
    <row r="452" spans="13:16" x14ac:dyDescent="0.25">
      <c r="M452" s="270"/>
      <c r="N452" s="270"/>
      <c r="O452" s="270"/>
      <c r="P452" s="274"/>
    </row>
    <row r="453" spans="13:16" x14ac:dyDescent="0.25">
      <c r="M453" s="270"/>
      <c r="N453" s="270"/>
      <c r="O453" s="270"/>
      <c r="P453" s="274"/>
    </row>
    <row r="454" spans="13:16" x14ac:dyDescent="0.25">
      <c r="M454" s="270"/>
      <c r="N454" s="270"/>
      <c r="O454" s="270"/>
      <c r="P454" s="274"/>
    </row>
    <row r="455" spans="13:16" x14ac:dyDescent="0.25">
      <c r="M455" s="270"/>
      <c r="N455" s="270"/>
      <c r="O455" s="270"/>
      <c r="P455" s="274"/>
    </row>
    <row r="456" spans="13:16" x14ac:dyDescent="0.25">
      <c r="M456" s="270"/>
      <c r="N456" s="270"/>
      <c r="O456" s="270"/>
      <c r="P456" s="274"/>
    </row>
    <row r="457" spans="13:16" x14ac:dyDescent="0.25">
      <c r="M457" s="270"/>
      <c r="N457" s="270"/>
      <c r="O457" s="270"/>
      <c r="P457" s="274"/>
    </row>
    <row r="458" spans="13:16" x14ac:dyDescent="0.25">
      <c r="M458" s="270"/>
      <c r="N458" s="270"/>
      <c r="O458" s="270"/>
      <c r="P458" s="274"/>
    </row>
    <row r="459" spans="13:16" x14ac:dyDescent="0.25">
      <c r="M459" s="270"/>
      <c r="N459" s="270"/>
      <c r="O459" s="270"/>
      <c r="P459" s="274"/>
    </row>
    <row r="460" spans="13:16" x14ac:dyDescent="0.25">
      <c r="M460" s="270"/>
      <c r="N460" s="270"/>
      <c r="O460" s="270"/>
      <c r="P460" s="274"/>
    </row>
    <row r="461" spans="13:16" x14ac:dyDescent="0.25">
      <c r="M461" s="270"/>
      <c r="N461" s="270"/>
      <c r="O461" s="270"/>
      <c r="P461" s="274"/>
    </row>
    <row r="462" spans="13:16" x14ac:dyDescent="0.25">
      <c r="M462" s="270"/>
      <c r="N462" s="270"/>
      <c r="O462" s="270"/>
      <c r="P462" s="274"/>
    </row>
    <row r="463" spans="13:16" x14ac:dyDescent="0.25">
      <c r="M463" s="270"/>
      <c r="N463" s="270"/>
      <c r="O463" s="270"/>
      <c r="P463" s="274"/>
    </row>
    <row r="464" spans="13:16" x14ac:dyDescent="0.25">
      <c r="M464" s="270"/>
      <c r="N464" s="270"/>
      <c r="O464" s="270"/>
      <c r="P464" s="274"/>
    </row>
    <row r="465" spans="13:16" x14ac:dyDescent="0.25">
      <c r="M465" s="270"/>
      <c r="N465" s="270"/>
      <c r="O465" s="270"/>
      <c r="P465" s="274"/>
    </row>
    <row r="466" spans="13:16" x14ac:dyDescent="0.25">
      <c r="M466" s="270"/>
      <c r="N466" s="270"/>
      <c r="O466" s="270"/>
      <c r="P466" s="274"/>
    </row>
    <row r="467" spans="13:16" x14ac:dyDescent="0.25">
      <c r="M467" s="270"/>
      <c r="N467" s="270"/>
      <c r="O467" s="270"/>
      <c r="P467" s="274"/>
    </row>
    <row r="468" spans="13:16" x14ac:dyDescent="0.25">
      <c r="M468" s="270"/>
      <c r="N468" s="270"/>
      <c r="O468" s="270"/>
      <c r="P468" s="274"/>
    </row>
    <row r="469" spans="13:16" x14ac:dyDescent="0.25">
      <c r="M469" s="270"/>
      <c r="N469" s="270"/>
      <c r="O469" s="270"/>
      <c r="P469" s="274"/>
    </row>
    <row r="470" spans="13:16" x14ac:dyDescent="0.25">
      <c r="M470" s="270"/>
      <c r="N470" s="270"/>
      <c r="O470" s="270"/>
      <c r="P470" s="274"/>
    </row>
    <row r="471" spans="13:16" x14ac:dyDescent="0.25">
      <c r="M471" s="270"/>
      <c r="N471" s="270"/>
      <c r="O471" s="270"/>
      <c r="P471" s="274"/>
    </row>
    <row r="472" spans="13:16" x14ac:dyDescent="0.25">
      <c r="M472" s="270"/>
      <c r="N472" s="270"/>
      <c r="O472" s="270"/>
      <c r="P472" s="274"/>
    </row>
    <row r="473" spans="13:16" x14ac:dyDescent="0.25">
      <c r="M473" s="270"/>
      <c r="N473" s="270"/>
      <c r="O473" s="270"/>
      <c r="P473" s="274"/>
    </row>
    <row r="474" spans="13:16" x14ac:dyDescent="0.25">
      <c r="M474" s="270"/>
      <c r="N474" s="270"/>
      <c r="O474" s="270"/>
      <c r="P474" s="274"/>
    </row>
    <row r="475" spans="13:16" x14ac:dyDescent="0.25">
      <c r="M475" s="270"/>
      <c r="N475" s="270"/>
      <c r="O475" s="270"/>
      <c r="P475" s="274"/>
    </row>
    <row r="476" spans="13:16" x14ac:dyDescent="0.25">
      <c r="M476" s="270"/>
      <c r="N476" s="270"/>
      <c r="O476" s="270"/>
      <c r="P476" s="274"/>
    </row>
    <row r="477" spans="13:16" x14ac:dyDescent="0.25">
      <c r="M477" s="270"/>
      <c r="N477" s="270"/>
      <c r="O477" s="270"/>
      <c r="P477" s="274"/>
    </row>
    <row r="478" spans="13:16" x14ac:dyDescent="0.25">
      <c r="M478" s="270"/>
      <c r="N478" s="270"/>
      <c r="O478" s="270"/>
      <c r="P478" s="274"/>
    </row>
    <row r="479" spans="13:16" x14ac:dyDescent="0.25">
      <c r="M479" s="270"/>
      <c r="N479" s="270"/>
      <c r="O479" s="270"/>
      <c r="P479" s="274"/>
    </row>
    <row r="480" spans="13:16" x14ac:dyDescent="0.25">
      <c r="M480" s="270"/>
      <c r="N480" s="270"/>
      <c r="O480" s="270"/>
      <c r="P480" s="274"/>
    </row>
    <row r="481" spans="13:16" x14ac:dyDescent="0.25">
      <c r="M481" s="270"/>
      <c r="N481" s="270"/>
      <c r="O481" s="270"/>
      <c r="P481" s="274"/>
    </row>
    <row r="482" spans="13:16" x14ac:dyDescent="0.25">
      <c r="M482" s="270"/>
      <c r="N482" s="270"/>
      <c r="O482" s="270"/>
      <c r="P482" s="274"/>
    </row>
    <row r="483" spans="13:16" x14ac:dyDescent="0.25">
      <c r="M483" s="270"/>
      <c r="N483" s="270"/>
      <c r="O483" s="270"/>
      <c r="P483" s="274"/>
    </row>
    <row r="484" spans="13:16" x14ac:dyDescent="0.25">
      <c r="M484" s="270"/>
      <c r="N484" s="270"/>
      <c r="O484" s="270"/>
      <c r="P484" s="274"/>
    </row>
    <row r="485" spans="13:16" x14ac:dyDescent="0.25">
      <c r="M485" s="270"/>
      <c r="N485" s="270"/>
      <c r="O485" s="270"/>
      <c r="P485" s="274"/>
    </row>
    <row r="486" spans="13:16" x14ac:dyDescent="0.25">
      <c r="M486" s="270"/>
      <c r="N486" s="270"/>
      <c r="O486" s="270"/>
      <c r="P486" s="274"/>
    </row>
    <row r="487" spans="13:16" x14ac:dyDescent="0.25">
      <c r="M487" s="270"/>
      <c r="N487" s="270"/>
      <c r="O487" s="270"/>
      <c r="P487" s="274"/>
    </row>
    <row r="488" spans="13:16" x14ac:dyDescent="0.25">
      <c r="M488" s="270"/>
      <c r="N488" s="270"/>
      <c r="O488" s="270"/>
      <c r="P488" s="274"/>
    </row>
    <row r="489" spans="13:16" x14ac:dyDescent="0.25">
      <c r="M489" s="270"/>
      <c r="N489" s="270"/>
      <c r="O489" s="270"/>
      <c r="P489" s="274"/>
    </row>
    <row r="490" spans="13:16" x14ac:dyDescent="0.25">
      <c r="M490" s="270"/>
      <c r="N490" s="270"/>
      <c r="O490" s="270"/>
      <c r="P490" s="274"/>
    </row>
    <row r="491" spans="13:16" x14ac:dyDescent="0.25">
      <c r="M491" s="270"/>
      <c r="N491" s="270"/>
      <c r="O491" s="270"/>
      <c r="P491" s="274"/>
    </row>
    <row r="492" spans="13:16" x14ac:dyDescent="0.25">
      <c r="M492" s="270"/>
      <c r="N492" s="270"/>
      <c r="O492" s="270"/>
      <c r="P492" s="274"/>
    </row>
    <row r="493" spans="13:16" x14ac:dyDescent="0.25">
      <c r="M493" s="270"/>
      <c r="N493" s="270"/>
      <c r="O493" s="270"/>
      <c r="P493" s="274"/>
    </row>
    <row r="494" spans="13:16" x14ac:dyDescent="0.25">
      <c r="M494" s="270"/>
      <c r="N494" s="270"/>
      <c r="O494" s="270"/>
      <c r="P494" s="274"/>
    </row>
    <row r="495" spans="13:16" x14ac:dyDescent="0.25">
      <c r="M495" s="270"/>
      <c r="N495" s="270"/>
      <c r="O495" s="270"/>
      <c r="P495" s="274"/>
    </row>
    <row r="496" spans="13:16" x14ac:dyDescent="0.25">
      <c r="M496" s="270"/>
      <c r="N496" s="270"/>
      <c r="O496" s="270"/>
      <c r="P496" s="274"/>
    </row>
    <row r="497" spans="13:16" x14ac:dyDescent="0.25">
      <c r="M497" s="270"/>
      <c r="N497" s="270"/>
      <c r="O497" s="270"/>
      <c r="P497" s="274"/>
    </row>
    <row r="498" spans="13:16" x14ac:dyDescent="0.25">
      <c r="M498" s="270"/>
      <c r="N498" s="270"/>
      <c r="O498" s="270"/>
      <c r="P498" s="274"/>
    </row>
    <row r="499" spans="13:16" x14ac:dyDescent="0.25">
      <c r="M499" s="270"/>
      <c r="N499" s="270"/>
      <c r="O499" s="270"/>
      <c r="P499" s="274"/>
    </row>
    <row r="500" spans="13:16" x14ac:dyDescent="0.25">
      <c r="M500" s="270"/>
      <c r="N500" s="270"/>
      <c r="O500" s="270"/>
      <c r="P500" s="274"/>
    </row>
    <row r="501" spans="13:16" x14ac:dyDescent="0.25">
      <c r="M501" s="270"/>
      <c r="N501" s="270"/>
      <c r="O501" s="270"/>
      <c r="P501" s="274"/>
    </row>
    <row r="502" spans="13:16" x14ac:dyDescent="0.25">
      <c r="M502" s="270"/>
      <c r="N502" s="270"/>
      <c r="O502" s="270"/>
      <c r="P502" s="274"/>
    </row>
    <row r="503" spans="13:16" x14ac:dyDescent="0.25">
      <c r="M503" s="270"/>
      <c r="N503" s="270"/>
      <c r="O503" s="270"/>
      <c r="P503" s="274"/>
    </row>
    <row r="504" spans="13:16" x14ac:dyDescent="0.25">
      <c r="M504" s="270"/>
      <c r="N504" s="270"/>
      <c r="O504" s="270"/>
      <c r="P504" s="274"/>
    </row>
    <row r="505" spans="13:16" x14ac:dyDescent="0.25">
      <c r="M505" s="270"/>
      <c r="N505" s="270"/>
      <c r="O505" s="270"/>
      <c r="P505" s="274"/>
    </row>
    <row r="506" spans="13:16" x14ac:dyDescent="0.25">
      <c r="M506" s="270"/>
      <c r="N506" s="270"/>
      <c r="O506" s="270"/>
      <c r="P506" s="274"/>
    </row>
    <row r="507" spans="13:16" x14ac:dyDescent="0.25">
      <c r="M507" s="270"/>
      <c r="N507" s="270"/>
      <c r="O507" s="270"/>
      <c r="P507" s="274"/>
    </row>
    <row r="508" spans="13:16" x14ac:dyDescent="0.25">
      <c r="M508" s="270"/>
      <c r="N508" s="270"/>
      <c r="O508" s="270"/>
      <c r="P508" s="274"/>
    </row>
    <row r="509" spans="13:16" x14ac:dyDescent="0.25">
      <c r="M509" s="270"/>
      <c r="N509" s="270"/>
      <c r="O509" s="270"/>
      <c r="P509" s="274"/>
    </row>
    <row r="510" spans="13:16" x14ac:dyDescent="0.25">
      <c r="M510" s="270"/>
      <c r="N510" s="270"/>
      <c r="O510" s="270"/>
      <c r="P510" s="274"/>
    </row>
    <row r="511" spans="13:16" x14ac:dyDescent="0.25">
      <c r="M511" s="270"/>
      <c r="N511" s="270"/>
      <c r="O511" s="270"/>
      <c r="P511" s="274"/>
    </row>
    <row r="512" spans="13:16" x14ac:dyDescent="0.25">
      <c r="M512" s="270"/>
      <c r="N512" s="270"/>
      <c r="O512" s="270"/>
      <c r="P512" s="274"/>
    </row>
    <row r="513" spans="13:16" x14ac:dyDescent="0.25">
      <c r="M513" s="270"/>
      <c r="N513" s="270"/>
      <c r="O513" s="270"/>
      <c r="P513" s="274"/>
    </row>
    <row r="514" spans="13:16" x14ac:dyDescent="0.25">
      <c r="M514" s="270"/>
      <c r="N514" s="270"/>
      <c r="O514" s="270"/>
      <c r="P514" s="274"/>
    </row>
    <row r="515" spans="13:16" x14ac:dyDescent="0.25">
      <c r="M515" s="270"/>
      <c r="N515" s="270"/>
      <c r="O515" s="270"/>
      <c r="P515" s="274"/>
    </row>
    <row r="516" spans="13:16" x14ac:dyDescent="0.25">
      <c r="M516" s="270"/>
      <c r="N516" s="270"/>
      <c r="O516" s="270"/>
      <c r="P516" s="274"/>
    </row>
    <row r="517" spans="13:16" x14ac:dyDescent="0.25">
      <c r="M517" s="270"/>
      <c r="N517" s="270"/>
      <c r="O517" s="270"/>
      <c r="P517" s="274"/>
    </row>
    <row r="518" spans="13:16" x14ac:dyDescent="0.25">
      <c r="M518" s="270"/>
      <c r="N518" s="270"/>
      <c r="O518" s="270"/>
      <c r="P518" s="274"/>
    </row>
    <row r="519" spans="13:16" x14ac:dyDescent="0.25">
      <c r="M519" s="270"/>
      <c r="N519" s="270"/>
      <c r="O519" s="270"/>
      <c r="P519" s="274"/>
    </row>
    <row r="520" spans="13:16" x14ac:dyDescent="0.25">
      <c r="M520" s="270"/>
      <c r="N520" s="270"/>
      <c r="O520" s="270"/>
      <c r="P520" s="274"/>
    </row>
    <row r="521" spans="13:16" x14ac:dyDescent="0.25">
      <c r="M521" s="270"/>
      <c r="N521" s="270"/>
      <c r="O521" s="270"/>
      <c r="P521" s="274"/>
    </row>
    <row r="522" spans="13:16" x14ac:dyDescent="0.25">
      <c r="M522" s="270"/>
      <c r="N522" s="270"/>
      <c r="O522" s="270"/>
      <c r="P522" s="274"/>
    </row>
    <row r="523" spans="13:16" x14ac:dyDescent="0.25">
      <c r="M523" s="270"/>
      <c r="N523" s="270"/>
      <c r="O523" s="270"/>
      <c r="P523" s="274"/>
    </row>
    <row r="524" spans="13:16" x14ac:dyDescent="0.25">
      <c r="M524" s="270"/>
      <c r="N524" s="270"/>
      <c r="O524" s="270"/>
      <c r="P524" s="274"/>
    </row>
    <row r="525" spans="13:16" x14ac:dyDescent="0.25">
      <c r="M525" s="270"/>
      <c r="N525" s="270"/>
      <c r="O525" s="270"/>
      <c r="P525" s="274"/>
    </row>
    <row r="526" spans="13:16" x14ac:dyDescent="0.25">
      <c r="M526" s="270"/>
      <c r="N526" s="270"/>
      <c r="O526" s="270"/>
      <c r="P526" s="274"/>
    </row>
    <row r="527" spans="13:16" x14ac:dyDescent="0.25">
      <c r="M527" s="270"/>
      <c r="N527" s="270"/>
      <c r="O527" s="270"/>
      <c r="P527" s="274"/>
    </row>
    <row r="528" spans="13:16" x14ac:dyDescent="0.25">
      <c r="M528" s="270"/>
      <c r="N528" s="270"/>
      <c r="O528" s="270"/>
      <c r="P528" s="274"/>
    </row>
    <row r="529" spans="13:16" x14ac:dyDescent="0.25">
      <c r="M529" s="270"/>
      <c r="N529" s="270"/>
      <c r="O529" s="270"/>
      <c r="P529" s="274"/>
    </row>
    <row r="530" spans="13:16" x14ac:dyDescent="0.25">
      <c r="M530" s="270"/>
      <c r="N530" s="270"/>
      <c r="O530" s="270"/>
      <c r="P530" s="274"/>
    </row>
    <row r="531" spans="13:16" x14ac:dyDescent="0.25">
      <c r="M531" s="270"/>
      <c r="N531" s="270"/>
      <c r="O531" s="270"/>
      <c r="P531" s="274"/>
    </row>
    <row r="532" spans="13:16" x14ac:dyDescent="0.25">
      <c r="M532" s="270"/>
      <c r="N532" s="270"/>
      <c r="O532" s="270"/>
      <c r="P532" s="274"/>
    </row>
    <row r="533" spans="13:16" x14ac:dyDescent="0.25">
      <c r="M533" s="270"/>
      <c r="N533" s="270"/>
      <c r="O533" s="270"/>
      <c r="P533" s="274"/>
    </row>
    <row r="534" spans="13:16" x14ac:dyDescent="0.25">
      <c r="M534" s="270"/>
      <c r="N534" s="270"/>
      <c r="O534" s="270"/>
      <c r="P534" s="274"/>
    </row>
    <row r="535" spans="13:16" x14ac:dyDescent="0.25">
      <c r="M535" s="270"/>
      <c r="N535" s="270"/>
      <c r="O535" s="270"/>
      <c r="P535" s="274"/>
    </row>
    <row r="536" spans="13:16" x14ac:dyDescent="0.25">
      <c r="M536" s="270"/>
      <c r="N536" s="270"/>
      <c r="O536" s="270"/>
      <c r="P536" s="274"/>
    </row>
    <row r="537" spans="13:16" x14ac:dyDescent="0.25">
      <c r="M537" s="270"/>
      <c r="N537" s="270"/>
      <c r="O537" s="270"/>
      <c r="P537" s="274"/>
    </row>
    <row r="538" spans="13:16" x14ac:dyDescent="0.25">
      <c r="M538" s="270"/>
      <c r="N538" s="270"/>
      <c r="O538" s="270"/>
      <c r="P538" s="274"/>
    </row>
    <row r="539" spans="13:16" x14ac:dyDescent="0.25">
      <c r="M539" s="270"/>
      <c r="N539" s="270"/>
      <c r="O539" s="270"/>
      <c r="P539" s="274"/>
    </row>
    <row r="540" spans="13:16" x14ac:dyDescent="0.25">
      <c r="M540" s="270"/>
      <c r="N540" s="270"/>
      <c r="O540" s="270"/>
      <c r="P540" s="274"/>
    </row>
    <row r="541" spans="13:16" x14ac:dyDescent="0.25">
      <c r="M541" s="270"/>
      <c r="N541" s="270"/>
      <c r="O541" s="270"/>
      <c r="P541" s="274"/>
    </row>
    <row r="542" spans="13:16" x14ac:dyDescent="0.25">
      <c r="M542" s="270"/>
      <c r="N542" s="270"/>
      <c r="O542" s="270"/>
      <c r="P542" s="274"/>
    </row>
    <row r="543" spans="13:16" x14ac:dyDescent="0.25">
      <c r="M543" s="270"/>
      <c r="N543" s="270"/>
      <c r="O543" s="270"/>
      <c r="P543" s="274"/>
    </row>
    <row r="544" spans="13:16" x14ac:dyDescent="0.25">
      <c r="M544" s="270"/>
      <c r="N544" s="270"/>
      <c r="O544" s="270"/>
      <c r="P544" s="274"/>
    </row>
    <row r="545" spans="13:16" x14ac:dyDescent="0.25">
      <c r="M545" s="270"/>
      <c r="N545" s="270"/>
      <c r="O545" s="270"/>
      <c r="P545" s="274"/>
    </row>
    <row r="546" spans="13:16" x14ac:dyDescent="0.25">
      <c r="M546" s="270"/>
      <c r="N546" s="270"/>
      <c r="O546" s="270"/>
      <c r="P546" s="274"/>
    </row>
    <row r="547" spans="13:16" x14ac:dyDescent="0.25">
      <c r="M547" s="270"/>
      <c r="N547" s="270"/>
      <c r="O547" s="270"/>
      <c r="P547" s="274"/>
    </row>
    <row r="548" spans="13:16" x14ac:dyDescent="0.25">
      <c r="M548" s="270"/>
      <c r="N548" s="270"/>
      <c r="O548" s="270"/>
      <c r="P548" s="274"/>
    </row>
    <row r="549" spans="13:16" x14ac:dyDescent="0.25">
      <c r="M549" s="270"/>
      <c r="N549" s="270"/>
      <c r="O549" s="270"/>
      <c r="P549" s="274"/>
    </row>
    <row r="550" spans="13:16" x14ac:dyDescent="0.25">
      <c r="M550" s="270"/>
      <c r="N550" s="270"/>
      <c r="O550" s="270"/>
      <c r="P550" s="274"/>
    </row>
    <row r="551" spans="13:16" x14ac:dyDescent="0.25">
      <c r="M551" s="270"/>
      <c r="N551" s="270"/>
      <c r="O551" s="270"/>
      <c r="P551" s="274"/>
    </row>
    <row r="552" spans="13:16" x14ac:dyDescent="0.25">
      <c r="M552" s="270"/>
      <c r="N552" s="270"/>
      <c r="O552" s="270"/>
      <c r="P552" s="274"/>
    </row>
    <row r="553" spans="13:16" x14ac:dyDescent="0.25">
      <c r="M553" s="270"/>
      <c r="N553" s="270"/>
      <c r="O553" s="270"/>
      <c r="P553" s="274"/>
    </row>
    <row r="554" spans="13:16" x14ac:dyDescent="0.25">
      <c r="M554" s="270"/>
      <c r="N554" s="270"/>
      <c r="O554" s="270"/>
      <c r="P554" s="274"/>
    </row>
    <row r="555" spans="13:16" x14ac:dyDescent="0.25">
      <c r="M555" s="270"/>
      <c r="N555" s="270"/>
      <c r="O555" s="270"/>
      <c r="P555" s="274"/>
    </row>
    <row r="556" spans="13:16" x14ac:dyDescent="0.25">
      <c r="M556" s="270"/>
      <c r="N556" s="270"/>
      <c r="O556" s="270"/>
      <c r="P556" s="274"/>
    </row>
    <row r="557" spans="13:16" x14ac:dyDescent="0.25">
      <c r="M557" s="270"/>
      <c r="N557" s="270"/>
      <c r="O557" s="270"/>
      <c r="P557" s="274"/>
    </row>
    <row r="558" spans="13:16" x14ac:dyDescent="0.25">
      <c r="M558" s="270"/>
      <c r="N558" s="270"/>
      <c r="O558" s="270"/>
      <c r="P558" s="274"/>
    </row>
    <row r="559" spans="13:16" x14ac:dyDescent="0.25">
      <c r="M559" s="270"/>
      <c r="N559" s="270"/>
      <c r="O559" s="270"/>
      <c r="P559" s="274"/>
    </row>
    <row r="560" spans="13:16" x14ac:dyDescent="0.25">
      <c r="M560" s="270"/>
      <c r="N560" s="270"/>
      <c r="O560" s="270"/>
      <c r="P560" s="274"/>
    </row>
    <row r="561" spans="13:16" x14ac:dyDescent="0.25">
      <c r="M561" s="270"/>
      <c r="N561" s="270"/>
      <c r="O561" s="270"/>
      <c r="P561" s="274"/>
    </row>
    <row r="562" spans="13:16" x14ac:dyDescent="0.25">
      <c r="M562" s="270"/>
      <c r="N562" s="270"/>
      <c r="O562" s="270"/>
      <c r="P562" s="274"/>
    </row>
    <row r="563" spans="13:16" x14ac:dyDescent="0.25">
      <c r="M563" s="270"/>
      <c r="N563" s="270"/>
      <c r="O563" s="270"/>
      <c r="P563" s="274"/>
    </row>
    <row r="564" spans="13:16" x14ac:dyDescent="0.25">
      <c r="M564" s="270"/>
      <c r="N564" s="270"/>
      <c r="O564" s="270"/>
      <c r="P564" s="274"/>
    </row>
    <row r="565" spans="13:16" x14ac:dyDescent="0.25">
      <c r="M565" s="270"/>
      <c r="N565" s="270"/>
      <c r="O565" s="270"/>
      <c r="P565" s="274"/>
    </row>
    <row r="566" spans="13:16" x14ac:dyDescent="0.25">
      <c r="M566" s="270"/>
      <c r="N566" s="270"/>
      <c r="O566" s="270"/>
      <c r="P566" s="274"/>
    </row>
    <row r="567" spans="13:16" x14ac:dyDescent="0.25">
      <c r="M567" s="270"/>
      <c r="N567" s="270"/>
      <c r="O567" s="270"/>
      <c r="P567" s="274"/>
    </row>
    <row r="568" spans="13:16" x14ac:dyDescent="0.25">
      <c r="M568" s="270"/>
      <c r="N568" s="270"/>
      <c r="O568" s="270"/>
      <c r="P568" s="274"/>
    </row>
    <row r="569" spans="13:16" x14ac:dyDescent="0.25">
      <c r="M569" s="270"/>
      <c r="N569" s="270"/>
      <c r="O569" s="270"/>
      <c r="P569" s="274"/>
    </row>
    <row r="570" spans="13:16" x14ac:dyDescent="0.25">
      <c r="M570" s="270"/>
      <c r="N570" s="270"/>
      <c r="O570" s="270"/>
      <c r="P570" s="274"/>
    </row>
    <row r="571" spans="13:16" x14ac:dyDescent="0.25">
      <c r="M571" s="270"/>
      <c r="N571" s="270"/>
      <c r="O571" s="270"/>
      <c r="P571" s="274"/>
    </row>
    <row r="572" spans="13:16" x14ac:dyDescent="0.25">
      <c r="M572" s="270"/>
      <c r="N572" s="270"/>
      <c r="O572" s="270"/>
      <c r="P572" s="274"/>
    </row>
    <row r="573" spans="13:16" x14ac:dyDescent="0.25">
      <c r="M573" s="270"/>
      <c r="N573" s="270"/>
      <c r="O573" s="270"/>
      <c r="P573" s="274"/>
    </row>
    <row r="574" spans="13:16" x14ac:dyDescent="0.25">
      <c r="M574" s="270"/>
      <c r="N574" s="270"/>
      <c r="O574" s="270"/>
      <c r="P574" s="274"/>
    </row>
    <row r="575" spans="13:16" x14ac:dyDescent="0.25">
      <c r="M575" s="270"/>
      <c r="N575" s="270"/>
      <c r="O575" s="270"/>
      <c r="P575" s="274"/>
    </row>
    <row r="576" spans="13:16" x14ac:dyDescent="0.25">
      <c r="M576" s="270"/>
      <c r="N576" s="270"/>
      <c r="O576" s="270"/>
      <c r="P576" s="274"/>
    </row>
    <row r="577" spans="13:16" x14ac:dyDescent="0.25">
      <c r="M577" s="270"/>
      <c r="N577" s="270"/>
      <c r="O577" s="270"/>
      <c r="P577" s="274"/>
    </row>
    <row r="578" spans="13:16" x14ac:dyDescent="0.25">
      <c r="M578" s="270"/>
      <c r="N578" s="270"/>
      <c r="O578" s="270"/>
      <c r="P578" s="274"/>
    </row>
    <row r="579" spans="13:16" x14ac:dyDescent="0.25">
      <c r="M579" s="270"/>
      <c r="N579" s="270"/>
      <c r="O579" s="270"/>
      <c r="P579" s="274"/>
    </row>
    <row r="580" spans="13:16" x14ac:dyDescent="0.25">
      <c r="M580" s="270"/>
      <c r="N580" s="270"/>
      <c r="O580" s="270"/>
      <c r="P580" s="274"/>
    </row>
    <row r="581" spans="13:16" x14ac:dyDescent="0.25">
      <c r="M581" s="270"/>
      <c r="N581" s="270"/>
      <c r="O581" s="270"/>
      <c r="P581" s="274"/>
    </row>
    <row r="582" spans="13:16" x14ac:dyDescent="0.25">
      <c r="M582" s="270"/>
      <c r="N582" s="270"/>
      <c r="O582" s="270"/>
      <c r="P582" s="274"/>
    </row>
    <row r="583" spans="13:16" x14ac:dyDescent="0.25">
      <c r="M583" s="270"/>
      <c r="N583" s="270"/>
      <c r="O583" s="270"/>
      <c r="P583" s="274"/>
    </row>
    <row r="584" spans="13:16" x14ac:dyDescent="0.25">
      <c r="M584" s="270"/>
      <c r="N584" s="270"/>
      <c r="O584" s="270"/>
      <c r="P584" s="274"/>
    </row>
    <row r="585" spans="13:16" x14ac:dyDescent="0.25">
      <c r="M585" s="270"/>
      <c r="N585" s="270"/>
      <c r="O585" s="270"/>
      <c r="P585" s="274"/>
    </row>
    <row r="586" spans="13:16" x14ac:dyDescent="0.25">
      <c r="M586" s="270"/>
      <c r="N586" s="270"/>
      <c r="O586" s="270"/>
      <c r="P586" s="274"/>
    </row>
    <row r="587" spans="13:16" x14ac:dyDescent="0.25">
      <c r="M587" s="270"/>
      <c r="N587" s="270"/>
      <c r="O587" s="270"/>
      <c r="P587" s="274"/>
    </row>
    <row r="588" spans="13:16" x14ac:dyDescent="0.25">
      <c r="M588" s="270"/>
      <c r="N588" s="270"/>
      <c r="O588" s="270"/>
      <c r="P588" s="274"/>
    </row>
    <row r="589" spans="13:16" x14ac:dyDescent="0.25">
      <c r="M589" s="270"/>
      <c r="N589" s="270"/>
      <c r="O589" s="270"/>
      <c r="P589" s="274"/>
    </row>
    <row r="590" spans="13:16" x14ac:dyDescent="0.25">
      <c r="M590" s="270"/>
      <c r="N590" s="270"/>
      <c r="O590" s="270"/>
      <c r="P590" s="274"/>
    </row>
    <row r="591" spans="13:16" x14ac:dyDescent="0.25">
      <c r="M591" s="270"/>
      <c r="N591" s="270"/>
      <c r="O591" s="270"/>
      <c r="P591" s="274"/>
    </row>
    <row r="592" spans="13:16" x14ac:dyDescent="0.25">
      <c r="M592" s="270"/>
      <c r="N592" s="270"/>
      <c r="O592" s="270"/>
      <c r="P592" s="274"/>
    </row>
    <row r="593" spans="13:16" x14ac:dyDescent="0.25">
      <c r="M593" s="270"/>
      <c r="N593" s="270"/>
      <c r="O593" s="270"/>
      <c r="P593" s="274"/>
    </row>
    <row r="594" spans="13:16" x14ac:dyDescent="0.25">
      <c r="M594" s="270"/>
      <c r="N594" s="270"/>
      <c r="O594" s="270"/>
      <c r="P594" s="274"/>
    </row>
    <row r="595" spans="13:16" x14ac:dyDescent="0.25">
      <c r="M595" s="270"/>
      <c r="N595" s="270"/>
      <c r="O595" s="270"/>
      <c r="P595" s="274"/>
    </row>
    <row r="596" spans="13:16" x14ac:dyDescent="0.25">
      <c r="M596" s="270"/>
      <c r="N596" s="270"/>
      <c r="O596" s="270"/>
      <c r="P596" s="274"/>
    </row>
    <row r="597" spans="13:16" x14ac:dyDescent="0.25">
      <c r="M597" s="270"/>
      <c r="N597" s="270"/>
      <c r="O597" s="270"/>
      <c r="P597" s="274"/>
    </row>
    <row r="598" spans="13:16" x14ac:dyDescent="0.25">
      <c r="M598" s="270"/>
      <c r="N598" s="270"/>
      <c r="O598" s="270"/>
      <c r="P598" s="274"/>
    </row>
    <row r="599" spans="13:16" x14ac:dyDescent="0.25">
      <c r="M599" s="270"/>
      <c r="N599" s="270"/>
      <c r="O599" s="270"/>
      <c r="P599" s="274"/>
    </row>
    <row r="600" spans="13:16" x14ac:dyDescent="0.25">
      <c r="M600" s="270"/>
      <c r="N600" s="270"/>
      <c r="O600" s="270"/>
      <c r="P600" s="274"/>
    </row>
    <row r="601" spans="13:16" x14ac:dyDescent="0.25">
      <c r="M601" s="270"/>
      <c r="N601" s="270"/>
      <c r="O601" s="270"/>
      <c r="P601" s="274"/>
    </row>
    <row r="602" spans="13:16" x14ac:dyDescent="0.25">
      <c r="M602" s="270"/>
      <c r="N602" s="270"/>
      <c r="O602" s="270"/>
      <c r="P602" s="274"/>
    </row>
    <row r="603" spans="13:16" x14ac:dyDescent="0.25">
      <c r="M603" s="270"/>
      <c r="N603" s="270"/>
      <c r="O603" s="270"/>
      <c r="P603" s="274"/>
    </row>
    <row r="604" spans="13:16" x14ac:dyDescent="0.25">
      <c r="M604" s="270"/>
      <c r="N604" s="270"/>
      <c r="O604" s="270"/>
      <c r="P604" s="274"/>
    </row>
    <row r="605" spans="13:16" x14ac:dyDescent="0.25">
      <c r="M605" s="270"/>
      <c r="N605" s="270"/>
      <c r="O605" s="270"/>
      <c r="P605" s="274"/>
    </row>
    <row r="606" spans="13:16" x14ac:dyDescent="0.25">
      <c r="M606" s="270"/>
      <c r="N606" s="270"/>
      <c r="O606" s="270"/>
      <c r="P606" s="274"/>
    </row>
    <row r="607" spans="13:16" x14ac:dyDescent="0.25">
      <c r="M607" s="270"/>
      <c r="N607" s="270"/>
      <c r="O607" s="270"/>
      <c r="P607" s="274"/>
    </row>
    <row r="608" spans="13:16" x14ac:dyDescent="0.25">
      <c r="M608" s="270"/>
      <c r="N608" s="270"/>
      <c r="O608" s="270"/>
      <c r="P608" s="274"/>
    </row>
    <row r="609" spans="13:16" x14ac:dyDescent="0.25">
      <c r="M609" s="270"/>
      <c r="N609" s="270"/>
      <c r="O609" s="270"/>
      <c r="P609" s="274"/>
    </row>
    <row r="610" spans="13:16" x14ac:dyDescent="0.25">
      <c r="M610" s="270"/>
      <c r="N610" s="270"/>
      <c r="O610" s="270"/>
      <c r="P610" s="274"/>
    </row>
    <row r="611" spans="13:16" x14ac:dyDescent="0.25">
      <c r="M611" s="270"/>
      <c r="N611" s="270"/>
      <c r="O611" s="270"/>
      <c r="P611" s="274"/>
    </row>
    <row r="612" spans="13:16" x14ac:dyDescent="0.25">
      <c r="M612" s="270"/>
      <c r="N612" s="270"/>
      <c r="O612" s="270"/>
      <c r="P612" s="274"/>
    </row>
    <row r="613" spans="13:16" x14ac:dyDescent="0.25">
      <c r="M613" s="270"/>
      <c r="N613" s="270"/>
      <c r="O613" s="270"/>
      <c r="P613" s="274"/>
    </row>
    <row r="614" spans="13:16" x14ac:dyDescent="0.25">
      <c r="M614" s="270"/>
      <c r="N614" s="270"/>
      <c r="O614" s="270"/>
      <c r="P614" s="274"/>
    </row>
    <row r="615" spans="13:16" x14ac:dyDescent="0.25">
      <c r="M615" s="270"/>
      <c r="N615" s="270"/>
      <c r="O615" s="270"/>
      <c r="P615" s="274"/>
    </row>
    <row r="616" spans="13:16" x14ac:dyDescent="0.25">
      <c r="M616" s="270"/>
      <c r="N616" s="270"/>
      <c r="O616" s="270"/>
      <c r="P616" s="274"/>
    </row>
    <row r="617" spans="13:16" x14ac:dyDescent="0.25">
      <c r="M617" s="270"/>
      <c r="N617" s="270"/>
      <c r="O617" s="270"/>
      <c r="P617" s="274"/>
    </row>
    <row r="618" spans="13:16" x14ac:dyDescent="0.25">
      <c r="M618" s="270"/>
      <c r="N618" s="270"/>
      <c r="O618" s="270"/>
      <c r="P618" s="274"/>
    </row>
    <row r="619" spans="13:16" x14ac:dyDescent="0.25">
      <c r="M619" s="270"/>
      <c r="N619" s="270"/>
      <c r="O619" s="270"/>
      <c r="P619" s="274"/>
    </row>
    <row r="620" spans="13:16" x14ac:dyDescent="0.25">
      <c r="M620" s="270"/>
      <c r="N620" s="270"/>
      <c r="O620" s="270"/>
      <c r="P620" s="274"/>
    </row>
    <row r="621" spans="13:16" x14ac:dyDescent="0.25">
      <c r="M621" s="270"/>
      <c r="N621" s="270"/>
      <c r="O621" s="270"/>
      <c r="P621" s="274"/>
    </row>
    <row r="622" spans="13:16" x14ac:dyDescent="0.25">
      <c r="M622" s="270"/>
      <c r="N622" s="270"/>
      <c r="O622" s="270"/>
      <c r="P622" s="274"/>
    </row>
    <row r="623" spans="13:16" x14ac:dyDescent="0.25">
      <c r="M623" s="270"/>
      <c r="N623" s="270"/>
      <c r="O623" s="270"/>
      <c r="P623" s="274"/>
    </row>
    <row r="624" spans="13:16" x14ac:dyDescent="0.25">
      <c r="M624" s="270"/>
      <c r="N624" s="270"/>
      <c r="O624" s="270"/>
      <c r="P624" s="274"/>
    </row>
    <row r="625" spans="13:16" x14ac:dyDescent="0.25">
      <c r="M625" s="270"/>
      <c r="N625" s="270"/>
      <c r="O625" s="270"/>
      <c r="P625" s="274"/>
    </row>
    <row r="626" spans="13:16" x14ac:dyDescent="0.25">
      <c r="M626" s="270"/>
      <c r="N626" s="270"/>
      <c r="O626" s="270"/>
      <c r="P626" s="274"/>
    </row>
    <row r="627" spans="13:16" x14ac:dyDescent="0.25">
      <c r="M627" s="270"/>
      <c r="N627" s="270"/>
      <c r="O627" s="270"/>
      <c r="P627" s="274"/>
    </row>
    <row r="628" spans="13:16" x14ac:dyDescent="0.25">
      <c r="M628" s="270"/>
      <c r="N628" s="270"/>
      <c r="O628" s="270"/>
      <c r="P628" s="274"/>
    </row>
    <row r="629" spans="13:16" x14ac:dyDescent="0.25">
      <c r="M629" s="270"/>
      <c r="N629" s="270"/>
      <c r="O629" s="270"/>
      <c r="P629" s="274"/>
    </row>
    <row r="630" spans="13:16" x14ac:dyDescent="0.25">
      <c r="M630" s="270"/>
      <c r="N630" s="270"/>
      <c r="O630" s="270"/>
      <c r="P630" s="274"/>
    </row>
    <row r="631" spans="13:16" x14ac:dyDescent="0.25">
      <c r="M631" s="270"/>
      <c r="N631" s="270"/>
      <c r="O631" s="270"/>
      <c r="P631" s="274"/>
    </row>
    <row r="632" spans="13:16" x14ac:dyDescent="0.25">
      <c r="M632" s="270"/>
      <c r="N632" s="270"/>
      <c r="O632" s="270"/>
      <c r="P632" s="274"/>
    </row>
    <row r="633" spans="13:16" x14ac:dyDescent="0.25">
      <c r="M633" s="270"/>
      <c r="N633" s="270"/>
      <c r="O633" s="270"/>
      <c r="P633" s="274"/>
    </row>
    <row r="634" spans="13:16" x14ac:dyDescent="0.25">
      <c r="M634" s="270"/>
      <c r="N634" s="270"/>
      <c r="O634" s="270"/>
      <c r="P634" s="274"/>
    </row>
    <row r="635" spans="13:16" x14ac:dyDescent="0.25">
      <c r="M635" s="270"/>
      <c r="N635" s="270"/>
      <c r="O635" s="270"/>
      <c r="P635" s="274"/>
    </row>
    <row r="636" spans="13:16" x14ac:dyDescent="0.25">
      <c r="M636" s="270"/>
      <c r="N636" s="270"/>
      <c r="O636" s="270"/>
      <c r="P636" s="274"/>
    </row>
    <row r="637" spans="13:16" x14ac:dyDescent="0.25">
      <c r="M637" s="270"/>
      <c r="N637" s="270"/>
      <c r="O637" s="270"/>
      <c r="P637" s="274"/>
    </row>
    <row r="638" spans="13:16" x14ac:dyDescent="0.25">
      <c r="M638" s="270"/>
      <c r="N638" s="270"/>
      <c r="O638" s="270"/>
      <c r="P638" s="274"/>
    </row>
    <row r="639" spans="13:16" x14ac:dyDescent="0.25">
      <c r="M639" s="270"/>
      <c r="N639" s="270"/>
      <c r="O639" s="270"/>
      <c r="P639" s="274"/>
    </row>
    <row r="640" spans="13:16" x14ac:dyDescent="0.25">
      <c r="M640" s="270"/>
      <c r="N640" s="270"/>
      <c r="O640" s="270"/>
      <c r="P640" s="274"/>
    </row>
    <row r="641" spans="13:16" x14ac:dyDescent="0.25">
      <c r="M641" s="270"/>
      <c r="N641" s="270"/>
      <c r="O641" s="270"/>
      <c r="P641" s="274"/>
    </row>
    <row r="642" spans="13:16" x14ac:dyDescent="0.25">
      <c r="M642" s="270"/>
      <c r="N642" s="270"/>
      <c r="O642" s="270"/>
      <c r="P642" s="274"/>
    </row>
    <row r="643" spans="13:16" x14ac:dyDescent="0.25">
      <c r="M643" s="270"/>
      <c r="N643" s="270"/>
      <c r="O643" s="270"/>
      <c r="P643" s="274"/>
    </row>
    <row r="644" spans="13:16" x14ac:dyDescent="0.25">
      <c r="M644" s="270"/>
      <c r="N644" s="270"/>
      <c r="O644" s="270"/>
      <c r="P644" s="274"/>
    </row>
    <row r="645" spans="13:16" x14ac:dyDescent="0.25">
      <c r="M645" s="270"/>
      <c r="N645" s="270"/>
      <c r="O645" s="270"/>
      <c r="P645" s="274"/>
    </row>
    <row r="646" spans="13:16" x14ac:dyDescent="0.25">
      <c r="M646" s="270"/>
      <c r="N646" s="270"/>
      <c r="O646" s="270"/>
      <c r="P646" s="274"/>
    </row>
    <row r="647" spans="13:16" x14ac:dyDescent="0.25">
      <c r="M647" s="270"/>
      <c r="N647" s="270"/>
      <c r="O647" s="270"/>
      <c r="P647" s="274"/>
    </row>
    <row r="648" spans="13:16" x14ac:dyDescent="0.25">
      <c r="M648" s="270"/>
      <c r="N648" s="270"/>
      <c r="O648" s="270"/>
      <c r="P648" s="274"/>
    </row>
    <row r="649" spans="13:16" x14ac:dyDescent="0.25">
      <c r="M649" s="270"/>
      <c r="N649" s="270"/>
      <c r="O649" s="270"/>
      <c r="P649" s="274"/>
    </row>
    <row r="650" spans="13:16" x14ac:dyDescent="0.25">
      <c r="M650" s="270"/>
      <c r="N650" s="270"/>
      <c r="O650" s="270"/>
      <c r="P650" s="274"/>
    </row>
    <row r="651" spans="13:16" x14ac:dyDescent="0.25">
      <c r="M651" s="270"/>
      <c r="N651" s="270"/>
      <c r="O651" s="270"/>
      <c r="P651" s="274"/>
    </row>
    <row r="652" spans="13:16" x14ac:dyDescent="0.25">
      <c r="M652" s="270"/>
      <c r="N652" s="270"/>
      <c r="O652" s="270"/>
      <c r="P652" s="274"/>
    </row>
    <row r="653" spans="13:16" x14ac:dyDescent="0.25">
      <c r="M653" s="270"/>
      <c r="N653" s="270"/>
      <c r="O653" s="270"/>
      <c r="P653" s="274"/>
    </row>
    <row r="654" spans="13:16" x14ac:dyDescent="0.25">
      <c r="M654" s="270"/>
      <c r="N654" s="270"/>
      <c r="O654" s="270"/>
      <c r="P654" s="274"/>
    </row>
    <row r="655" spans="13:16" x14ac:dyDescent="0.25">
      <c r="M655" s="270"/>
      <c r="N655" s="270"/>
      <c r="O655" s="270"/>
      <c r="P655" s="274"/>
    </row>
    <row r="656" spans="13:16" x14ac:dyDescent="0.25">
      <c r="M656" s="270"/>
      <c r="N656" s="270"/>
      <c r="O656" s="270"/>
      <c r="P656" s="274"/>
    </row>
    <row r="657" spans="13:16" x14ac:dyDescent="0.25">
      <c r="M657" s="270"/>
      <c r="N657" s="270"/>
      <c r="O657" s="270"/>
      <c r="P657" s="274"/>
    </row>
    <row r="658" spans="13:16" x14ac:dyDescent="0.25">
      <c r="M658" s="270"/>
      <c r="N658" s="270"/>
      <c r="O658" s="270"/>
      <c r="P658" s="274"/>
    </row>
    <row r="659" spans="13:16" x14ac:dyDescent="0.25">
      <c r="M659" s="270"/>
      <c r="N659" s="270"/>
      <c r="O659" s="270"/>
      <c r="P659" s="274"/>
    </row>
    <row r="660" spans="13:16" x14ac:dyDescent="0.25">
      <c r="M660" s="270"/>
      <c r="N660" s="270"/>
      <c r="O660" s="270"/>
      <c r="P660" s="274"/>
    </row>
    <row r="661" spans="13:16" x14ac:dyDescent="0.25">
      <c r="M661" s="270"/>
      <c r="N661" s="270"/>
      <c r="O661" s="270"/>
      <c r="P661" s="274"/>
    </row>
    <row r="662" spans="13:16" x14ac:dyDescent="0.25">
      <c r="M662" s="270"/>
      <c r="N662" s="270"/>
      <c r="O662" s="270"/>
      <c r="P662" s="274"/>
    </row>
    <row r="663" spans="13:16" x14ac:dyDescent="0.25">
      <c r="M663" s="270"/>
      <c r="N663" s="270"/>
      <c r="O663" s="270"/>
      <c r="P663" s="274"/>
    </row>
    <row r="664" spans="13:16" x14ac:dyDescent="0.25">
      <c r="M664" s="270"/>
      <c r="N664" s="270"/>
      <c r="O664" s="270"/>
      <c r="P664" s="274"/>
    </row>
    <row r="665" spans="13:16" x14ac:dyDescent="0.25">
      <c r="M665" s="270"/>
      <c r="N665" s="270"/>
      <c r="O665" s="270"/>
      <c r="P665" s="274"/>
    </row>
    <row r="666" spans="13:16" x14ac:dyDescent="0.25">
      <c r="M666" s="270"/>
      <c r="N666" s="270"/>
      <c r="O666" s="270"/>
      <c r="P666" s="274"/>
    </row>
    <row r="667" spans="13:16" x14ac:dyDescent="0.25">
      <c r="M667" s="270"/>
      <c r="N667" s="270"/>
      <c r="O667" s="270"/>
      <c r="P667" s="274"/>
    </row>
    <row r="668" spans="13:16" x14ac:dyDescent="0.25">
      <c r="M668" s="270"/>
      <c r="N668" s="270"/>
      <c r="O668" s="270"/>
      <c r="P668" s="274"/>
    </row>
    <row r="669" spans="13:16" x14ac:dyDescent="0.25">
      <c r="M669" s="270"/>
      <c r="N669" s="270"/>
      <c r="O669" s="270"/>
      <c r="P669" s="274"/>
    </row>
    <row r="670" spans="13:16" x14ac:dyDescent="0.25">
      <c r="M670" s="270"/>
      <c r="N670" s="270"/>
      <c r="O670" s="270"/>
      <c r="P670" s="274"/>
    </row>
    <row r="671" spans="13:16" x14ac:dyDescent="0.25">
      <c r="M671" s="270"/>
      <c r="N671" s="270"/>
      <c r="O671" s="270"/>
      <c r="P671" s="274"/>
    </row>
    <row r="672" spans="13:16" x14ac:dyDescent="0.25">
      <c r="M672" s="270"/>
      <c r="N672" s="270"/>
      <c r="O672" s="270"/>
      <c r="P672" s="274"/>
    </row>
    <row r="673" spans="13:16" x14ac:dyDescent="0.25">
      <c r="M673" s="270"/>
      <c r="N673" s="270"/>
      <c r="O673" s="270"/>
      <c r="P673" s="274"/>
    </row>
    <row r="674" spans="13:16" x14ac:dyDescent="0.25">
      <c r="M674" s="270"/>
      <c r="N674" s="270"/>
      <c r="O674" s="270"/>
      <c r="P674" s="274"/>
    </row>
    <row r="675" spans="13:16" x14ac:dyDescent="0.25">
      <c r="M675" s="270"/>
      <c r="N675" s="270"/>
      <c r="O675" s="270"/>
      <c r="P675" s="274"/>
    </row>
    <row r="676" spans="13:16" x14ac:dyDescent="0.25">
      <c r="M676" s="270"/>
      <c r="N676" s="270"/>
      <c r="O676" s="270"/>
      <c r="P676" s="274"/>
    </row>
    <row r="677" spans="13:16" x14ac:dyDescent="0.25">
      <c r="M677" s="270"/>
      <c r="N677" s="270"/>
      <c r="O677" s="270"/>
      <c r="P677" s="274"/>
    </row>
    <row r="678" spans="13:16" x14ac:dyDescent="0.25">
      <c r="M678" s="270"/>
      <c r="N678" s="270"/>
      <c r="O678" s="270"/>
      <c r="P678" s="274"/>
    </row>
    <row r="679" spans="13:16" x14ac:dyDescent="0.25">
      <c r="M679" s="270"/>
      <c r="N679" s="270"/>
      <c r="O679" s="270"/>
      <c r="P679" s="274"/>
    </row>
    <row r="680" spans="13:16" x14ac:dyDescent="0.25">
      <c r="M680" s="270"/>
      <c r="N680" s="270"/>
      <c r="O680" s="270"/>
      <c r="P680" s="274"/>
    </row>
    <row r="681" spans="13:16" x14ac:dyDescent="0.25">
      <c r="M681" s="270"/>
      <c r="N681" s="270"/>
      <c r="O681" s="270"/>
      <c r="P681" s="274"/>
    </row>
    <row r="682" spans="13:16" x14ac:dyDescent="0.25">
      <c r="M682" s="270"/>
      <c r="N682" s="270"/>
      <c r="O682" s="270"/>
      <c r="P682" s="274"/>
    </row>
    <row r="683" spans="13:16" x14ac:dyDescent="0.25">
      <c r="M683" s="270"/>
      <c r="N683" s="270"/>
      <c r="O683" s="270"/>
      <c r="P683" s="274"/>
    </row>
    <row r="684" spans="13:16" x14ac:dyDescent="0.25">
      <c r="M684" s="270"/>
      <c r="N684" s="270"/>
      <c r="O684" s="270"/>
      <c r="P684" s="274"/>
    </row>
    <row r="685" spans="13:16" x14ac:dyDescent="0.25">
      <c r="M685" s="270"/>
      <c r="N685" s="270"/>
      <c r="O685" s="270"/>
      <c r="P685" s="274"/>
    </row>
    <row r="686" spans="13:16" x14ac:dyDescent="0.25">
      <c r="M686" s="270"/>
      <c r="N686" s="270"/>
      <c r="O686" s="270"/>
      <c r="P686" s="274"/>
    </row>
    <row r="687" spans="13:16" x14ac:dyDescent="0.25">
      <c r="M687" s="270"/>
      <c r="N687" s="270"/>
      <c r="O687" s="270"/>
      <c r="P687" s="274"/>
    </row>
    <row r="688" spans="13:16" x14ac:dyDescent="0.25">
      <c r="M688" s="270"/>
      <c r="N688" s="270"/>
      <c r="O688" s="270"/>
      <c r="P688" s="274"/>
    </row>
    <row r="689" spans="13:16" x14ac:dyDescent="0.25">
      <c r="M689" s="270"/>
      <c r="N689" s="270"/>
      <c r="O689" s="270"/>
      <c r="P689" s="274"/>
    </row>
    <row r="690" spans="13:16" x14ac:dyDescent="0.25">
      <c r="M690" s="270"/>
      <c r="N690" s="270"/>
      <c r="O690" s="270"/>
      <c r="P690" s="274"/>
    </row>
    <row r="691" spans="13:16" x14ac:dyDescent="0.25">
      <c r="M691" s="270"/>
      <c r="N691" s="270"/>
      <c r="O691" s="270"/>
      <c r="P691" s="274"/>
    </row>
    <row r="692" spans="13:16" x14ac:dyDescent="0.25">
      <c r="M692" s="270"/>
      <c r="N692" s="270"/>
      <c r="O692" s="270"/>
      <c r="P692" s="274"/>
    </row>
    <row r="693" spans="13:16" x14ac:dyDescent="0.25">
      <c r="M693" s="270"/>
      <c r="N693" s="270"/>
      <c r="O693" s="270"/>
      <c r="P693" s="274"/>
    </row>
    <row r="694" spans="13:16" x14ac:dyDescent="0.25">
      <c r="M694" s="270"/>
      <c r="N694" s="270"/>
      <c r="O694" s="270"/>
      <c r="P694" s="274"/>
    </row>
    <row r="695" spans="13:16" x14ac:dyDescent="0.25">
      <c r="M695" s="270"/>
      <c r="N695" s="270"/>
      <c r="O695" s="270"/>
      <c r="P695" s="274"/>
    </row>
    <row r="696" spans="13:16" x14ac:dyDescent="0.25">
      <c r="M696" s="270"/>
      <c r="N696" s="270"/>
      <c r="O696" s="270"/>
      <c r="P696" s="274"/>
    </row>
    <row r="697" spans="13:16" x14ac:dyDescent="0.25">
      <c r="M697" s="270"/>
      <c r="N697" s="270"/>
      <c r="O697" s="270"/>
      <c r="P697" s="274"/>
    </row>
    <row r="698" spans="13:16" x14ac:dyDescent="0.25">
      <c r="M698" s="270"/>
      <c r="N698" s="270"/>
      <c r="O698" s="270"/>
      <c r="P698" s="274"/>
    </row>
    <row r="699" spans="13:16" x14ac:dyDescent="0.25">
      <c r="M699" s="270"/>
      <c r="N699" s="270"/>
      <c r="O699" s="270"/>
      <c r="P699" s="274"/>
    </row>
    <row r="700" spans="13:16" x14ac:dyDescent="0.25">
      <c r="M700" s="270"/>
      <c r="N700" s="270"/>
      <c r="O700" s="270"/>
      <c r="P700" s="274"/>
    </row>
    <row r="701" spans="13:16" x14ac:dyDescent="0.25">
      <c r="M701" s="270"/>
      <c r="N701" s="270"/>
      <c r="O701" s="270"/>
      <c r="P701" s="274"/>
    </row>
    <row r="702" spans="13:16" x14ac:dyDescent="0.25">
      <c r="M702" s="270"/>
      <c r="N702" s="270"/>
      <c r="O702" s="270"/>
      <c r="P702" s="274"/>
    </row>
    <row r="703" spans="13:16" x14ac:dyDescent="0.25">
      <c r="M703" s="270"/>
      <c r="N703" s="270"/>
      <c r="O703" s="270"/>
      <c r="P703" s="274"/>
    </row>
    <row r="704" spans="13:16" x14ac:dyDescent="0.25">
      <c r="M704" s="270"/>
      <c r="N704" s="270"/>
      <c r="O704" s="270"/>
      <c r="P704" s="274"/>
    </row>
    <row r="705" spans="13:16" x14ac:dyDescent="0.25">
      <c r="M705" s="270"/>
      <c r="N705" s="270"/>
      <c r="O705" s="270"/>
      <c r="P705" s="274"/>
    </row>
    <row r="706" spans="13:16" x14ac:dyDescent="0.25">
      <c r="M706" s="270"/>
      <c r="N706" s="270"/>
      <c r="O706" s="270"/>
      <c r="P706" s="274"/>
    </row>
    <row r="707" spans="13:16" x14ac:dyDescent="0.25">
      <c r="M707" s="270"/>
      <c r="N707" s="270"/>
      <c r="O707" s="270"/>
      <c r="P707" s="274"/>
    </row>
    <row r="708" spans="13:16" x14ac:dyDescent="0.25">
      <c r="M708" s="270"/>
      <c r="N708" s="270"/>
      <c r="O708" s="270"/>
      <c r="P708" s="274"/>
    </row>
    <row r="709" spans="13:16" x14ac:dyDescent="0.25">
      <c r="M709" s="270"/>
      <c r="N709" s="270"/>
      <c r="O709" s="270"/>
      <c r="P709" s="274"/>
    </row>
    <row r="710" spans="13:16" x14ac:dyDescent="0.25">
      <c r="M710" s="270"/>
      <c r="N710" s="270"/>
      <c r="O710" s="270"/>
      <c r="P710" s="274"/>
    </row>
    <row r="711" spans="13:16" x14ac:dyDescent="0.25">
      <c r="M711" s="270"/>
      <c r="N711" s="270"/>
      <c r="O711" s="270"/>
      <c r="P711" s="274"/>
    </row>
    <row r="712" spans="13:16" x14ac:dyDescent="0.25">
      <c r="M712" s="270"/>
      <c r="N712" s="270"/>
      <c r="O712" s="270"/>
      <c r="P712" s="274"/>
    </row>
    <row r="713" spans="13:16" x14ac:dyDescent="0.25">
      <c r="M713" s="270"/>
      <c r="N713" s="270"/>
      <c r="O713" s="270"/>
      <c r="P713" s="274"/>
    </row>
    <row r="714" spans="13:16" x14ac:dyDescent="0.25">
      <c r="M714" s="270"/>
      <c r="N714" s="270"/>
      <c r="O714" s="270"/>
      <c r="P714" s="274"/>
    </row>
    <row r="715" spans="13:16" x14ac:dyDescent="0.25">
      <c r="M715" s="270"/>
      <c r="N715" s="270"/>
      <c r="O715" s="270"/>
      <c r="P715" s="274"/>
    </row>
    <row r="716" spans="13:16" x14ac:dyDescent="0.25">
      <c r="M716" s="270"/>
      <c r="N716" s="270"/>
      <c r="O716" s="270"/>
      <c r="P716" s="274"/>
    </row>
    <row r="717" spans="13:16" x14ac:dyDescent="0.25">
      <c r="M717" s="270"/>
      <c r="N717" s="270"/>
      <c r="O717" s="270"/>
      <c r="P717" s="274"/>
    </row>
    <row r="718" spans="13:16" x14ac:dyDescent="0.25">
      <c r="M718" s="270"/>
      <c r="N718" s="270"/>
      <c r="O718" s="270"/>
      <c r="P718" s="274"/>
    </row>
    <row r="719" spans="13:16" x14ac:dyDescent="0.25">
      <c r="M719" s="270"/>
      <c r="N719" s="270"/>
      <c r="O719" s="270"/>
      <c r="P719" s="274"/>
    </row>
    <row r="720" spans="13:16" x14ac:dyDescent="0.25">
      <c r="M720" s="270"/>
      <c r="N720" s="270"/>
      <c r="O720" s="270"/>
      <c r="P720" s="274"/>
    </row>
    <row r="721" spans="13:16" x14ac:dyDescent="0.25">
      <c r="M721" s="270"/>
      <c r="N721" s="270"/>
      <c r="O721" s="270"/>
      <c r="P721" s="274"/>
    </row>
    <row r="722" spans="13:16" x14ac:dyDescent="0.25">
      <c r="M722" s="270"/>
      <c r="N722" s="270"/>
      <c r="O722" s="270"/>
      <c r="P722" s="274"/>
    </row>
    <row r="723" spans="13:16" x14ac:dyDescent="0.25">
      <c r="M723" s="270"/>
      <c r="N723" s="270"/>
      <c r="O723" s="270"/>
      <c r="P723" s="274"/>
    </row>
    <row r="724" spans="13:16" x14ac:dyDescent="0.25">
      <c r="M724" s="270"/>
      <c r="N724" s="270"/>
      <c r="O724" s="270"/>
      <c r="P724" s="274"/>
    </row>
    <row r="725" spans="13:16" x14ac:dyDescent="0.25">
      <c r="M725" s="270"/>
      <c r="N725" s="270"/>
      <c r="O725" s="270"/>
      <c r="P725" s="274"/>
    </row>
    <row r="726" spans="13:16" x14ac:dyDescent="0.25">
      <c r="M726" s="270"/>
      <c r="N726" s="270"/>
      <c r="O726" s="270"/>
      <c r="P726" s="274"/>
    </row>
    <row r="727" spans="13:16" x14ac:dyDescent="0.25">
      <c r="M727" s="270"/>
      <c r="N727" s="270"/>
      <c r="O727" s="270"/>
      <c r="P727" s="274"/>
    </row>
    <row r="728" spans="13:16" x14ac:dyDescent="0.25">
      <c r="M728" s="270"/>
      <c r="N728" s="270"/>
      <c r="O728" s="270"/>
      <c r="P728" s="274"/>
    </row>
    <row r="729" spans="13:16" x14ac:dyDescent="0.25">
      <c r="M729" s="270"/>
      <c r="N729" s="270"/>
      <c r="O729" s="270"/>
      <c r="P729" s="274"/>
    </row>
    <row r="730" spans="13:16" x14ac:dyDescent="0.25">
      <c r="M730" s="270"/>
      <c r="N730" s="270"/>
      <c r="O730" s="270"/>
      <c r="P730" s="274"/>
    </row>
    <row r="731" spans="13:16" x14ac:dyDescent="0.25">
      <c r="M731" s="270"/>
      <c r="N731" s="270"/>
      <c r="O731" s="270"/>
      <c r="P731" s="274"/>
    </row>
    <row r="732" spans="13:16" x14ac:dyDescent="0.25">
      <c r="M732" s="270"/>
      <c r="N732" s="270"/>
      <c r="O732" s="270"/>
      <c r="P732" s="274"/>
    </row>
    <row r="733" spans="13:16" x14ac:dyDescent="0.25">
      <c r="M733" s="270"/>
      <c r="N733" s="270"/>
      <c r="O733" s="270"/>
      <c r="P733" s="274"/>
    </row>
    <row r="734" spans="13:16" x14ac:dyDescent="0.25">
      <c r="M734" s="270"/>
      <c r="N734" s="270"/>
      <c r="O734" s="270"/>
      <c r="P734" s="274"/>
    </row>
    <row r="735" spans="13:16" x14ac:dyDescent="0.25">
      <c r="M735" s="270"/>
      <c r="N735" s="270"/>
      <c r="O735" s="270"/>
      <c r="P735" s="274"/>
    </row>
    <row r="736" spans="13:16" x14ac:dyDescent="0.25">
      <c r="M736" s="270"/>
      <c r="N736" s="270"/>
      <c r="O736" s="270"/>
      <c r="P736" s="274"/>
    </row>
    <row r="737" spans="13:16" x14ac:dyDescent="0.25">
      <c r="M737" s="270"/>
      <c r="N737" s="270"/>
      <c r="O737" s="270"/>
      <c r="P737" s="274"/>
    </row>
    <row r="738" spans="13:16" x14ac:dyDescent="0.25">
      <c r="M738" s="270"/>
      <c r="N738" s="270"/>
      <c r="O738" s="270"/>
      <c r="P738" s="274"/>
    </row>
    <row r="739" spans="13:16" x14ac:dyDescent="0.25">
      <c r="M739" s="270"/>
      <c r="N739" s="270"/>
      <c r="O739" s="270"/>
      <c r="P739" s="274"/>
    </row>
    <row r="740" spans="13:16" x14ac:dyDescent="0.25">
      <c r="M740" s="270"/>
      <c r="N740" s="270"/>
      <c r="O740" s="270"/>
      <c r="P740" s="274"/>
    </row>
    <row r="741" spans="13:16" x14ac:dyDescent="0.25">
      <c r="M741" s="270"/>
      <c r="N741" s="270"/>
      <c r="O741" s="270"/>
      <c r="P741" s="274"/>
    </row>
    <row r="742" spans="13:16" x14ac:dyDescent="0.25">
      <c r="M742" s="270"/>
      <c r="N742" s="270"/>
      <c r="O742" s="270"/>
      <c r="P742" s="274"/>
    </row>
    <row r="743" spans="13:16" x14ac:dyDescent="0.25">
      <c r="M743" s="270"/>
      <c r="N743" s="270"/>
      <c r="O743" s="270"/>
      <c r="P743" s="274"/>
    </row>
    <row r="744" spans="13:16" x14ac:dyDescent="0.25">
      <c r="M744" s="270"/>
      <c r="N744" s="270"/>
      <c r="O744" s="270"/>
      <c r="P744" s="274"/>
    </row>
    <row r="745" spans="13:16" x14ac:dyDescent="0.25">
      <c r="M745" s="270"/>
      <c r="N745" s="270"/>
      <c r="O745" s="270"/>
      <c r="P745" s="274"/>
    </row>
    <row r="746" spans="13:16" x14ac:dyDescent="0.25">
      <c r="M746" s="270"/>
      <c r="N746" s="270"/>
      <c r="O746" s="270"/>
      <c r="P746" s="274"/>
    </row>
    <row r="747" spans="13:16" x14ac:dyDescent="0.25">
      <c r="M747" s="270"/>
      <c r="N747" s="270"/>
      <c r="O747" s="270"/>
      <c r="P747" s="274"/>
    </row>
    <row r="748" spans="13:16" x14ac:dyDescent="0.25">
      <c r="M748" s="270"/>
      <c r="N748" s="270"/>
      <c r="O748" s="270"/>
      <c r="P748" s="274"/>
    </row>
    <row r="749" spans="13:16" x14ac:dyDescent="0.25">
      <c r="M749" s="270"/>
      <c r="N749" s="270"/>
      <c r="O749" s="270"/>
      <c r="P749" s="274"/>
    </row>
    <row r="750" spans="13:16" x14ac:dyDescent="0.25">
      <c r="M750" s="270"/>
      <c r="N750" s="270"/>
      <c r="O750" s="270"/>
      <c r="P750" s="274"/>
    </row>
    <row r="751" spans="13:16" x14ac:dyDescent="0.25">
      <c r="M751" s="270"/>
      <c r="N751" s="270"/>
      <c r="O751" s="270"/>
      <c r="P751" s="274"/>
    </row>
    <row r="752" spans="13:16" x14ac:dyDescent="0.25">
      <c r="M752" s="270"/>
      <c r="N752" s="270"/>
      <c r="O752" s="270"/>
      <c r="P752" s="274"/>
    </row>
    <row r="753" spans="13:16" x14ac:dyDescent="0.25">
      <c r="M753" s="270"/>
      <c r="N753" s="270"/>
      <c r="O753" s="270"/>
      <c r="P753" s="274"/>
    </row>
    <row r="754" spans="13:16" x14ac:dyDescent="0.25">
      <c r="M754" s="270"/>
      <c r="N754" s="270"/>
      <c r="O754" s="270"/>
      <c r="P754" s="274"/>
    </row>
    <row r="755" spans="13:16" x14ac:dyDescent="0.25">
      <c r="M755" s="270"/>
      <c r="N755" s="270"/>
      <c r="O755" s="270"/>
      <c r="P755" s="274"/>
    </row>
    <row r="756" spans="13:16" x14ac:dyDescent="0.25">
      <c r="M756" s="270"/>
      <c r="N756" s="270"/>
      <c r="O756" s="270"/>
      <c r="P756" s="274"/>
    </row>
    <row r="757" spans="13:16" x14ac:dyDescent="0.25">
      <c r="M757" s="270"/>
      <c r="N757" s="270"/>
      <c r="O757" s="270"/>
      <c r="P757" s="274"/>
    </row>
    <row r="758" spans="13:16" x14ac:dyDescent="0.25">
      <c r="M758" s="270"/>
      <c r="N758" s="270"/>
      <c r="O758" s="270"/>
      <c r="P758" s="274"/>
    </row>
    <row r="759" spans="13:16" x14ac:dyDescent="0.25">
      <c r="M759" s="270"/>
      <c r="N759" s="270"/>
      <c r="O759" s="270"/>
      <c r="P759" s="274"/>
    </row>
    <row r="760" spans="13:16" x14ac:dyDescent="0.25">
      <c r="M760" s="270"/>
      <c r="N760" s="270"/>
      <c r="O760" s="270"/>
      <c r="P760" s="274"/>
    </row>
    <row r="761" spans="13:16" x14ac:dyDescent="0.25">
      <c r="M761" s="270"/>
      <c r="N761" s="270"/>
      <c r="O761" s="270"/>
      <c r="P761" s="274"/>
    </row>
    <row r="762" spans="13:16" x14ac:dyDescent="0.25">
      <c r="M762" s="270"/>
      <c r="N762" s="270"/>
      <c r="O762" s="270"/>
      <c r="P762" s="274"/>
    </row>
    <row r="763" spans="13:16" x14ac:dyDescent="0.25">
      <c r="M763" s="270"/>
      <c r="N763" s="270"/>
      <c r="O763" s="270"/>
      <c r="P763" s="274"/>
    </row>
    <row r="764" spans="13:16" x14ac:dyDescent="0.25">
      <c r="M764" s="270"/>
      <c r="N764" s="270"/>
      <c r="O764" s="270"/>
      <c r="P764" s="274"/>
    </row>
    <row r="765" spans="13:16" x14ac:dyDescent="0.25">
      <c r="M765" s="270"/>
      <c r="N765" s="270"/>
      <c r="O765" s="270"/>
      <c r="P765" s="274"/>
    </row>
    <row r="766" spans="13:16" x14ac:dyDescent="0.25">
      <c r="M766" s="270"/>
      <c r="N766" s="270"/>
      <c r="O766" s="270"/>
      <c r="P766" s="274"/>
    </row>
    <row r="767" spans="13:16" x14ac:dyDescent="0.25">
      <c r="M767" s="270"/>
      <c r="N767" s="270"/>
      <c r="O767" s="270"/>
      <c r="P767" s="274"/>
    </row>
    <row r="768" spans="13:16" x14ac:dyDescent="0.25">
      <c r="M768" s="270"/>
      <c r="N768" s="270"/>
      <c r="O768" s="270"/>
      <c r="P768" s="274"/>
    </row>
    <row r="769" spans="13:16" x14ac:dyDescent="0.25">
      <c r="M769" s="270"/>
      <c r="N769" s="270"/>
      <c r="O769" s="270"/>
      <c r="P769" s="274"/>
    </row>
    <row r="770" spans="13:16" x14ac:dyDescent="0.25">
      <c r="M770" s="270"/>
      <c r="N770" s="270"/>
      <c r="O770" s="270"/>
      <c r="P770" s="274"/>
    </row>
    <row r="771" spans="13:16" x14ac:dyDescent="0.25">
      <c r="M771" s="270"/>
      <c r="N771" s="270"/>
      <c r="O771" s="270"/>
      <c r="P771" s="274"/>
    </row>
    <row r="772" spans="13:16" x14ac:dyDescent="0.25">
      <c r="M772" s="270"/>
      <c r="N772" s="270"/>
      <c r="O772" s="270"/>
      <c r="P772" s="274"/>
    </row>
    <row r="773" spans="13:16" x14ac:dyDescent="0.25">
      <c r="M773" s="270"/>
      <c r="N773" s="270"/>
      <c r="O773" s="270"/>
      <c r="P773" s="274"/>
    </row>
    <row r="774" spans="13:16" x14ac:dyDescent="0.25">
      <c r="M774" s="270"/>
      <c r="N774" s="270"/>
      <c r="O774" s="270"/>
      <c r="P774" s="274"/>
    </row>
    <row r="775" spans="13:16" x14ac:dyDescent="0.25">
      <c r="M775" s="270"/>
      <c r="N775" s="270"/>
      <c r="O775" s="270"/>
      <c r="P775" s="274"/>
    </row>
    <row r="776" spans="13:16" x14ac:dyDescent="0.25">
      <c r="M776" s="270"/>
      <c r="N776" s="270"/>
      <c r="O776" s="270"/>
      <c r="P776" s="274"/>
    </row>
    <row r="777" spans="13:16" x14ac:dyDescent="0.25">
      <c r="M777" s="270"/>
      <c r="N777" s="270"/>
      <c r="O777" s="270"/>
      <c r="P777" s="274"/>
    </row>
    <row r="778" spans="13:16" x14ac:dyDescent="0.25">
      <c r="M778" s="270"/>
      <c r="N778" s="270"/>
      <c r="O778" s="270"/>
      <c r="P778" s="274"/>
    </row>
    <row r="779" spans="13:16" x14ac:dyDescent="0.25">
      <c r="M779" s="270"/>
      <c r="N779" s="270"/>
      <c r="O779" s="270"/>
      <c r="P779" s="274"/>
    </row>
    <row r="780" spans="13:16" x14ac:dyDescent="0.25">
      <c r="M780" s="270"/>
      <c r="N780" s="270"/>
      <c r="O780" s="270"/>
      <c r="P780" s="274"/>
    </row>
    <row r="781" spans="13:16" x14ac:dyDescent="0.25">
      <c r="M781" s="270"/>
      <c r="N781" s="270"/>
      <c r="O781" s="270"/>
      <c r="P781" s="274"/>
    </row>
    <row r="782" spans="13:16" x14ac:dyDescent="0.25">
      <c r="M782" s="270"/>
      <c r="N782" s="270"/>
      <c r="O782" s="270"/>
      <c r="P782" s="274"/>
    </row>
    <row r="783" spans="13:16" x14ac:dyDescent="0.25">
      <c r="M783" s="270"/>
      <c r="N783" s="270"/>
      <c r="O783" s="270"/>
      <c r="P783" s="274"/>
    </row>
    <row r="784" spans="13:16" x14ac:dyDescent="0.25">
      <c r="M784" s="270"/>
      <c r="N784" s="270"/>
      <c r="O784" s="270"/>
      <c r="P784" s="274"/>
    </row>
    <row r="785" spans="13:16" x14ac:dyDescent="0.25">
      <c r="M785" s="270"/>
      <c r="N785" s="270"/>
      <c r="O785" s="270"/>
      <c r="P785" s="274"/>
    </row>
    <row r="786" spans="13:16" x14ac:dyDescent="0.25">
      <c r="M786" s="270"/>
      <c r="N786" s="270"/>
      <c r="O786" s="270"/>
      <c r="P786" s="274"/>
    </row>
    <row r="787" spans="13:16" x14ac:dyDescent="0.25">
      <c r="M787" s="270"/>
      <c r="N787" s="270"/>
      <c r="O787" s="270"/>
      <c r="P787" s="274"/>
    </row>
    <row r="788" spans="13:16" x14ac:dyDescent="0.25">
      <c r="M788" s="270"/>
      <c r="N788" s="270"/>
      <c r="O788" s="270"/>
      <c r="P788" s="274"/>
    </row>
    <row r="789" spans="13:16" x14ac:dyDescent="0.25">
      <c r="M789" s="270"/>
      <c r="N789" s="270"/>
      <c r="O789" s="270"/>
      <c r="P789" s="274"/>
    </row>
    <row r="790" spans="13:16" x14ac:dyDescent="0.25">
      <c r="M790" s="270"/>
      <c r="N790" s="270"/>
      <c r="O790" s="270"/>
      <c r="P790" s="274"/>
    </row>
    <row r="791" spans="13:16" x14ac:dyDescent="0.25">
      <c r="M791" s="270"/>
      <c r="N791" s="270"/>
      <c r="O791" s="270"/>
      <c r="P791" s="274"/>
    </row>
    <row r="792" spans="13:16" x14ac:dyDescent="0.25">
      <c r="M792" s="270"/>
      <c r="N792" s="270"/>
      <c r="O792" s="270"/>
      <c r="P792" s="274"/>
    </row>
    <row r="793" spans="13:16" x14ac:dyDescent="0.25">
      <c r="M793" s="270"/>
      <c r="N793" s="270"/>
      <c r="O793" s="270"/>
      <c r="P793" s="274"/>
    </row>
    <row r="794" spans="13:16" x14ac:dyDescent="0.25">
      <c r="M794" s="270"/>
      <c r="N794" s="270"/>
      <c r="O794" s="270"/>
      <c r="P794" s="274"/>
    </row>
    <row r="795" spans="13:16" x14ac:dyDescent="0.25">
      <c r="M795" s="270"/>
      <c r="N795" s="270"/>
      <c r="O795" s="270"/>
      <c r="P795" s="274"/>
    </row>
    <row r="796" spans="13:16" x14ac:dyDescent="0.25">
      <c r="M796" s="270"/>
      <c r="N796" s="270"/>
      <c r="O796" s="270"/>
      <c r="P796" s="274"/>
    </row>
    <row r="797" spans="13:16" x14ac:dyDescent="0.25">
      <c r="M797" s="270"/>
      <c r="N797" s="270"/>
      <c r="O797" s="270"/>
      <c r="P797" s="274"/>
    </row>
    <row r="798" spans="13:16" x14ac:dyDescent="0.25">
      <c r="M798" s="270"/>
      <c r="N798" s="270"/>
      <c r="O798" s="270"/>
      <c r="P798" s="274"/>
    </row>
    <row r="799" spans="13:16" x14ac:dyDescent="0.25">
      <c r="M799" s="270"/>
      <c r="N799" s="270"/>
      <c r="O799" s="270"/>
      <c r="P799" s="274"/>
    </row>
    <row r="800" spans="13:16" x14ac:dyDescent="0.25">
      <c r="M800" s="270"/>
      <c r="N800" s="270"/>
      <c r="O800" s="270"/>
      <c r="P800" s="274"/>
    </row>
    <row r="801" spans="13:16" x14ac:dyDescent="0.25">
      <c r="M801" s="270"/>
      <c r="N801" s="270"/>
      <c r="O801" s="270"/>
      <c r="P801" s="274"/>
    </row>
    <row r="802" spans="13:16" x14ac:dyDescent="0.25">
      <c r="M802" s="270"/>
      <c r="N802" s="270"/>
      <c r="O802" s="270"/>
      <c r="P802" s="274"/>
    </row>
    <row r="803" spans="13:16" x14ac:dyDescent="0.25">
      <c r="M803" s="270"/>
      <c r="N803" s="270"/>
      <c r="O803" s="270"/>
      <c r="P803" s="274"/>
    </row>
    <row r="804" spans="13:16" x14ac:dyDescent="0.25">
      <c r="M804" s="270"/>
      <c r="N804" s="270"/>
      <c r="O804" s="270"/>
      <c r="P804" s="274"/>
    </row>
    <row r="805" spans="13:16" x14ac:dyDescent="0.25">
      <c r="M805" s="270"/>
      <c r="N805" s="270"/>
      <c r="O805" s="270"/>
      <c r="P805" s="274"/>
    </row>
    <row r="806" spans="13:16" x14ac:dyDescent="0.25">
      <c r="M806" s="270"/>
      <c r="N806" s="270"/>
      <c r="O806" s="270"/>
      <c r="P806" s="274"/>
    </row>
    <row r="807" spans="13:16" x14ac:dyDescent="0.25">
      <c r="M807" s="270"/>
      <c r="N807" s="270"/>
      <c r="O807" s="270"/>
      <c r="P807" s="274"/>
    </row>
    <row r="808" spans="13:16" x14ac:dyDescent="0.25">
      <c r="M808" s="270"/>
      <c r="N808" s="270"/>
      <c r="O808" s="270"/>
      <c r="P808" s="274"/>
    </row>
    <row r="809" spans="13:16" x14ac:dyDescent="0.25">
      <c r="M809" s="270"/>
      <c r="N809" s="270"/>
      <c r="O809" s="270"/>
      <c r="P809" s="274"/>
    </row>
    <row r="810" spans="13:16" x14ac:dyDescent="0.25">
      <c r="M810" s="270"/>
      <c r="N810" s="270"/>
      <c r="O810" s="270"/>
      <c r="P810" s="274"/>
    </row>
    <row r="811" spans="13:16" x14ac:dyDescent="0.25">
      <c r="M811" s="270"/>
      <c r="N811" s="270"/>
      <c r="O811" s="270"/>
      <c r="P811" s="274"/>
    </row>
    <row r="812" spans="13:16" x14ac:dyDescent="0.25">
      <c r="M812" s="270"/>
      <c r="N812" s="270"/>
      <c r="O812" s="270"/>
      <c r="P812" s="274"/>
    </row>
    <row r="813" spans="13:16" x14ac:dyDescent="0.25">
      <c r="M813" s="270"/>
      <c r="N813" s="270"/>
      <c r="O813" s="270"/>
      <c r="P813" s="274"/>
    </row>
    <row r="814" spans="13:16" x14ac:dyDescent="0.25">
      <c r="M814" s="270"/>
      <c r="N814" s="270"/>
      <c r="O814" s="270"/>
      <c r="P814" s="274"/>
    </row>
    <row r="815" spans="13:16" x14ac:dyDescent="0.25">
      <c r="M815" s="270"/>
      <c r="N815" s="270"/>
      <c r="O815" s="270"/>
      <c r="P815" s="274"/>
    </row>
    <row r="816" spans="13:16" x14ac:dyDescent="0.25">
      <c r="M816" s="270"/>
      <c r="N816" s="270"/>
      <c r="O816" s="270"/>
      <c r="P816" s="274"/>
    </row>
    <row r="817" spans="13:16" x14ac:dyDescent="0.25">
      <c r="M817" s="270"/>
      <c r="N817" s="270"/>
      <c r="O817" s="270"/>
      <c r="P817" s="274"/>
    </row>
    <row r="818" spans="13:16" x14ac:dyDescent="0.25">
      <c r="M818" s="270"/>
      <c r="N818" s="270"/>
      <c r="O818" s="270"/>
      <c r="P818" s="274"/>
    </row>
    <row r="819" spans="13:16" x14ac:dyDescent="0.25">
      <c r="M819" s="270"/>
      <c r="N819" s="270"/>
      <c r="O819" s="270"/>
      <c r="P819" s="274"/>
    </row>
    <row r="820" spans="13:16" x14ac:dyDescent="0.25">
      <c r="M820" s="270"/>
      <c r="N820" s="270"/>
      <c r="O820" s="270"/>
      <c r="P820" s="274"/>
    </row>
    <row r="821" spans="13:16" x14ac:dyDescent="0.25">
      <c r="M821" s="270"/>
      <c r="N821" s="270"/>
      <c r="O821" s="270"/>
      <c r="P821" s="274"/>
    </row>
    <row r="822" spans="13:16" x14ac:dyDescent="0.25">
      <c r="M822" s="270"/>
      <c r="N822" s="270"/>
      <c r="O822" s="270"/>
      <c r="P822" s="274"/>
    </row>
    <row r="823" spans="13:16" x14ac:dyDescent="0.25">
      <c r="M823" s="270"/>
      <c r="N823" s="270"/>
      <c r="O823" s="270"/>
      <c r="P823" s="274"/>
    </row>
    <row r="824" spans="13:16" x14ac:dyDescent="0.25">
      <c r="M824" s="270"/>
      <c r="N824" s="270"/>
      <c r="O824" s="270"/>
      <c r="P824" s="274"/>
    </row>
    <row r="825" spans="13:16" x14ac:dyDescent="0.25">
      <c r="M825" s="270"/>
      <c r="N825" s="270"/>
      <c r="O825" s="270"/>
      <c r="P825" s="274"/>
    </row>
    <row r="826" spans="13:16" x14ac:dyDescent="0.25">
      <c r="M826" s="270"/>
      <c r="N826" s="270"/>
      <c r="O826" s="270"/>
      <c r="P826" s="274"/>
    </row>
    <row r="827" spans="13:16" x14ac:dyDescent="0.25">
      <c r="M827" s="270"/>
      <c r="N827" s="270"/>
      <c r="O827" s="270"/>
      <c r="P827" s="274"/>
    </row>
    <row r="828" spans="13:16" x14ac:dyDescent="0.25">
      <c r="M828" s="270"/>
      <c r="N828" s="270"/>
      <c r="O828" s="270"/>
      <c r="P828" s="274"/>
    </row>
    <row r="829" spans="13:16" x14ac:dyDescent="0.25">
      <c r="M829" s="270"/>
      <c r="N829" s="270"/>
      <c r="O829" s="270"/>
      <c r="P829" s="274"/>
    </row>
    <row r="830" spans="13:16" x14ac:dyDescent="0.25">
      <c r="M830" s="270"/>
      <c r="N830" s="270"/>
      <c r="O830" s="270"/>
      <c r="P830" s="274"/>
    </row>
    <row r="831" spans="13:16" x14ac:dyDescent="0.25">
      <c r="M831" s="270"/>
      <c r="N831" s="270"/>
      <c r="O831" s="270"/>
      <c r="P831" s="274"/>
    </row>
    <row r="832" spans="13:16" x14ac:dyDescent="0.25">
      <c r="M832" s="270"/>
      <c r="N832" s="270"/>
      <c r="O832" s="270"/>
      <c r="P832" s="274"/>
    </row>
    <row r="833" spans="13:16" x14ac:dyDescent="0.25">
      <c r="M833" s="270"/>
      <c r="N833" s="270"/>
      <c r="O833" s="270"/>
      <c r="P833" s="274"/>
    </row>
    <row r="834" spans="13:16" x14ac:dyDescent="0.25">
      <c r="M834" s="270"/>
      <c r="N834" s="270"/>
      <c r="O834" s="270"/>
      <c r="P834" s="274"/>
    </row>
    <row r="835" spans="13:16" x14ac:dyDescent="0.25">
      <c r="M835" s="270"/>
      <c r="N835" s="270"/>
      <c r="O835" s="270"/>
      <c r="P835" s="274"/>
    </row>
    <row r="836" spans="13:16" x14ac:dyDescent="0.25">
      <c r="M836" s="270"/>
      <c r="N836" s="270"/>
      <c r="O836" s="270"/>
      <c r="P836" s="274"/>
    </row>
    <row r="837" spans="13:16" x14ac:dyDescent="0.25">
      <c r="M837" s="270"/>
      <c r="N837" s="270"/>
      <c r="O837" s="270"/>
      <c r="P837" s="274"/>
    </row>
    <row r="838" spans="13:16" x14ac:dyDescent="0.25">
      <c r="M838" s="270"/>
      <c r="N838" s="270"/>
      <c r="O838" s="270"/>
      <c r="P838" s="274"/>
    </row>
    <row r="839" spans="13:16" x14ac:dyDescent="0.25">
      <c r="M839" s="270"/>
      <c r="N839" s="270"/>
      <c r="O839" s="270"/>
      <c r="P839" s="274"/>
    </row>
    <row r="840" spans="13:16" x14ac:dyDescent="0.25">
      <c r="M840" s="270"/>
      <c r="N840" s="270"/>
      <c r="O840" s="270"/>
      <c r="P840" s="274"/>
    </row>
    <row r="841" spans="13:16" x14ac:dyDescent="0.25">
      <c r="M841" s="270"/>
      <c r="N841" s="270"/>
      <c r="O841" s="270"/>
      <c r="P841" s="274"/>
    </row>
    <row r="842" spans="13:16" x14ac:dyDescent="0.25">
      <c r="M842" s="270"/>
      <c r="N842" s="270"/>
      <c r="O842" s="270"/>
      <c r="P842" s="274"/>
    </row>
    <row r="843" spans="13:16" x14ac:dyDescent="0.25">
      <c r="M843" s="270"/>
      <c r="N843" s="270"/>
      <c r="O843" s="270"/>
      <c r="P843" s="274"/>
    </row>
    <row r="844" spans="13:16" x14ac:dyDescent="0.25">
      <c r="M844" s="270"/>
      <c r="N844" s="270"/>
      <c r="O844" s="270"/>
      <c r="P844" s="274"/>
    </row>
    <row r="845" spans="13:16" x14ac:dyDescent="0.25">
      <c r="M845" s="270"/>
      <c r="N845" s="270"/>
      <c r="O845" s="270"/>
      <c r="P845" s="274"/>
    </row>
    <row r="846" spans="13:16" x14ac:dyDescent="0.25">
      <c r="M846" s="270"/>
      <c r="N846" s="270"/>
      <c r="O846" s="270"/>
      <c r="P846" s="274"/>
    </row>
    <row r="847" spans="13:16" x14ac:dyDescent="0.25">
      <c r="M847" s="270"/>
      <c r="N847" s="270"/>
      <c r="O847" s="270"/>
      <c r="P847" s="274"/>
    </row>
    <row r="848" spans="13:16" x14ac:dyDescent="0.25">
      <c r="M848" s="270"/>
      <c r="N848" s="270"/>
      <c r="O848" s="270"/>
      <c r="P848" s="274"/>
    </row>
    <row r="849" spans="13:16" x14ac:dyDescent="0.25">
      <c r="M849" s="270"/>
      <c r="N849" s="270"/>
      <c r="O849" s="270"/>
      <c r="P849" s="274"/>
    </row>
    <row r="850" spans="13:16" x14ac:dyDescent="0.25">
      <c r="M850" s="270"/>
      <c r="N850" s="270"/>
      <c r="O850" s="270"/>
      <c r="P850" s="274"/>
    </row>
    <row r="851" spans="13:16" x14ac:dyDescent="0.25">
      <c r="M851" s="270"/>
      <c r="N851" s="270"/>
      <c r="O851" s="270"/>
      <c r="P851" s="274"/>
    </row>
    <row r="852" spans="13:16" x14ac:dyDescent="0.25">
      <c r="M852" s="270"/>
      <c r="N852" s="270"/>
      <c r="O852" s="270"/>
      <c r="P852" s="274"/>
    </row>
    <row r="853" spans="13:16" x14ac:dyDescent="0.25">
      <c r="M853" s="270"/>
      <c r="N853" s="270"/>
      <c r="O853" s="270"/>
      <c r="P853" s="274"/>
    </row>
    <row r="854" spans="13:16" x14ac:dyDescent="0.25">
      <c r="M854" s="270"/>
      <c r="N854" s="270"/>
      <c r="O854" s="270"/>
      <c r="P854" s="274"/>
    </row>
    <row r="855" spans="13:16" x14ac:dyDescent="0.25">
      <c r="M855" s="270"/>
      <c r="N855" s="270"/>
      <c r="O855" s="270"/>
      <c r="P855" s="274"/>
    </row>
    <row r="856" spans="13:16" x14ac:dyDescent="0.25">
      <c r="M856" s="270"/>
      <c r="N856" s="270"/>
      <c r="O856" s="270"/>
      <c r="P856" s="274"/>
    </row>
    <row r="857" spans="13:16" x14ac:dyDescent="0.25">
      <c r="M857" s="270"/>
      <c r="N857" s="270"/>
      <c r="O857" s="270"/>
      <c r="P857" s="274"/>
    </row>
    <row r="858" spans="13:16" x14ac:dyDescent="0.25">
      <c r="M858" s="270"/>
      <c r="N858" s="270"/>
      <c r="O858" s="270"/>
      <c r="P858" s="274"/>
    </row>
    <row r="859" spans="13:16" x14ac:dyDescent="0.25">
      <c r="M859" s="270"/>
      <c r="N859" s="270"/>
      <c r="O859" s="270"/>
      <c r="P859" s="274"/>
    </row>
    <row r="860" spans="13:16" x14ac:dyDescent="0.25">
      <c r="M860" s="270"/>
      <c r="N860" s="270"/>
      <c r="O860" s="270"/>
      <c r="P860" s="274"/>
    </row>
    <row r="861" spans="13:16" x14ac:dyDescent="0.25">
      <c r="M861" s="270"/>
      <c r="N861" s="270"/>
      <c r="O861" s="270"/>
      <c r="P861" s="274"/>
    </row>
    <row r="862" spans="13:16" x14ac:dyDescent="0.25">
      <c r="M862" s="270"/>
      <c r="N862" s="270"/>
      <c r="O862" s="270"/>
      <c r="P862" s="274"/>
    </row>
    <row r="863" spans="13:16" x14ac:dyDescent="0.25">
      <c r="M863" s="270"/>
      <c r="N863" s="270"/>
      <c r="O863" s="270"/>
      <c r="P863" s="274"/>
    </row>
    <row r="864" spans="13:16" x14ac:dyDescent="0.25">
      <c r="M864" s="270"/>
      <c r="N864" s="270"/>
      <c r="O864" s="270"/>
      <c r="P864" s="274"/>
    </row>
    <row r="865" spans="13:16" x14ac:dyDescent="0.25">
      <c r="M865" s="270"/>
      <c r="N865" s="270"/>
      <c r="O865" s="270"/>
      <c r="P865" s="274"/>
    </row>
    <row r="866" spans="13:16" x14ac:dyDescent="0.25">
      <c r="M866" s="270"/>
      <c r="N866" s="270"/>
      <c r="O866" s="270"/>
      <c r="P866" s="274"/>
    </row>
    <row r="867" spans="13:16" x14ac:dyDescent="0.25">
      <c r="M867" s="270"/>
      <c r="N867" s="270"/>
      <c r="O867" s="270"/>
      <c r="P867" s="274"/>
    </row>
    <row r="868" spans="13:16" x14ac:dyDescent="0.25">
      <c r="M868" s="270"/>
      <c r="N868" s="270"/>
      <c r="O868" s="270"/>
      <c r="P868" s="274"/>
    </row>
    <row r="869" spans="13:16" x14ac:dyDescent="0.25">
      <c r="M869" s="270"/>
      <c r="N869" s="270"/>
      <c r="O869" s="270"/>
      <c r="P869" s="274"/>
    </row>
    <row r="870" spans="13:16" x14ac:dyDescent="0.25">
      <c r="M870" s="270"/>
      <c r="N870" s="270"/>
      <c r="O870" s="270"/>
      <c r="P870" s="274"/>
    </row>
    <row r="871" spans="13:16" x14ac:dyDescent="0.25">
      <c r="M871" s="270"/>
      <c r="N871" s="270"/>
      <c r="O871" s="270"/>
      <c r="P871" s="274"/>
    </row>
    <row r="872" spans="13:16" x14ac:dyDescent="0.25">
      <c r="M872" s="270"/>
      <c r="N872" s="270"/>
      <c r="O872" s="270"/>
      <c r="P872" s="274"/>
    </row>
    <row r="873" spans="13:16" x14ac:dyDescent="0.25">
      <c r="M873" s="270"/>
      <c r="N873" s="270"/>
      <c r="O873" s="270"/>
      <c r="P873" s="274"/>
    </row>
    <row r="874" spans="13:16" x14ac:dyDescent="0.25">
      <c r="M874" s="270"/>
      <c r="N874" s="270"/>
      <c r="O874" s="270"/>
      <c r="P874" s="274"/>
    </row>
    <row r="875" spans="13:16" x14ac:dyDescent="0.25">
      <c r="M875" s="270"/>
      <c r="N875" s="270"/>
      <c r="O875" s="270"/>
      <c r="P875" s="274"/>
    </row>
    <row r="876" spans="13:16" x14ac:dyDescent="0.25">
      <c r="M876" s="270"/>
      <c r="N876" s="270"/>
      <c r="O876" s="270"/>
      <c r="P876" s="274"/>
    </row>
    <row r="877" spans="13:16" x14ac:dyDescent="0.25">
      <c r="M877" s="270"/>
      <c r="N877" s="270"/>
      <c r="O877" s="270"/>
      <c r="P877" s="274"/>
    </row>
    <row r="878" spans="13:16" x14ac:dyDescent="0.25">
      <c r="M878" s="270"/>
      <c r="N878" s="270"/>
      <c r="O878" s="270"/>
      <c r="P878" s="274"/>
    </row>
    <row r="879" spans="13:16" x14ac:dyDescent="0.25">
      <c r="M879" s="270"/>
      <c r="N879" s="270"/>
      <c r="O879" s="270"/>
      <c r="P879" s="274"/>
    </row>
    <row r="880" spans="13:16" x14ac:dyDescent="0.25">
      <c r="M880" s="270"/>
      <c r="N880" s="270"/>
      <c r="O880" s="270"/>
      <c r="P880" s="274"/>
    </row>
    <row r="881" spans="13:16" x14ac:dyDescent="0.25">
      <c r="M881" s="270"/>
      <c r="N881" s="270"/>
      <c r="O881" s="270"/>
      <c r="P881" s="274"/>
    </row>
    <row r="882" spans="13:16" x14ac:dyDescent="0.25">
      <c r="M882" s="270"/>
      <c r="N882" s="270"/>
      <c r="O882" s="270"/>
      <c r="P882" s="274"/>
    </row>
    <row r="883" spans="13:16" x14ac:dyDescent="0.25">
      <c r="M883" s="270"/>
      <c r="N883" s="270"/>
      <c r="O883" s="270"/>
      <c r="P883" s="274"/>
    </row>
    <row r="884" spans="13:16" x14ac:dyDescent="0.25">
      <c r="M884" s="270"/>
      <c r="N884" s="270"/>
      <c r="O884" s="270"/>
      <c r="P884" s="274"/>
    </row>
    <row r="885" spans="13:16" x14ac:dyDescent="0.25">
      <c r="M885" s="270"/>
      <c r="N885" s="270"/>
      <c r="O885" s="270"/>
      <c r="P885" s="274"/>
    </row>
    <row r="886" spans="13:16" x14ac:dyDescent="0.25">
      <c r="M886" s="270"/>
      <c r="N886" s="270"/>
      <c r="O886" s="270"/>
      <c r="P886" s="274"/>
    </row>
    <row r="887" spans="13:16" x14ac:dyDescent="0.25">
      <c r="M887" s="270"/>
      <c r="N887" s="270"/>
      <c r="O887" s="270"/>
      <c r="P887" s="274"/>
    </row>
    <row r="888" spans="13:16" x14ac:dyDescent="0.25">
      <c r="M888" s="270"/>
      <c r="N888" s="270"/>
      <c r="O888" s="270"/>
      <c r="P888" s="274"/>
    </row>
    <row r="889" spans="13:16" x14ac:dyDescent="0.25">
      <c r="M889" s="270"/>
      <c r="N889" s="270"/>
      <c r="O889" s="270"/>
      <c r="P889" s="274"/>
    </row>
    <row r="890" spans="13:16" x14ac:dyDescent="0.25">
      <c r="M890" s="270"/>
      <c r="N890" s="270"/>
      <c r="O890" s="270"/>
      <c r="P890" s="274"/>
    </row>
    <row r="891" spans="13:16" x14ac:dyDescent="0.25">
      <c r="M891" s="270"/>
      <c r="N891" s="270"/>
      <c r="O891" s="270"/>
      <c r="P891" s="274"/>
    </row>
    <row r="892" spans="13:16" x14ac:dyDescent="0.25">
      <c r="M892" s="270"/>
      <c r="N892" s="270"/>
      <c r="O892" s="270"/>
      <c r="P892" s="274"/>
    </row>
    <row r="893" spans="13:16" x14ac:dyDescent="0.25">
      <c r="M893" s="270"/>
      <c r="N893" s="270"/>
      <c r="O893" s="270"/>
      <c r="P893" s="274"/>
    </row>
    <row r="894" spans="13:16" x14ac:dyDescent="0.25">
      <c r="M894" s="270"/>
      <c r="N894" s="270"/>
      <c r="O894" s="270"/>
      <c r="P894" s="274"/>
    </row>
    <row r="895" spans="13:16" x14ac:dyDescent="0.25">
      <c r="M895" s="270"/>
      <c r="N895" s="270"/>
      <c r="O895" s="270"/>
      <c r="P895" s="274"/>
    </row>
    <row r="896" spans="13:16" x14ac:dyDescent="0.25">
      <c r="M896" s="270"/>
      <c r="N896" s="270"/>
      <c r="O896" s="270"/>
      <c r="P896" s="274"/>
    </row>
    <row r="897" spans="13:16" x14ac:dyDescent="0.25">
      <c r="M897" s="270"/>
      <c r="N897" s="270"/>
      <c r="O897" s="270"/>
      <c r="P897" s="274"/>
    </row>
    <row r="898" spans="13:16" x14ac:dyDescent="0.25">
      <c r="M898" s="270"/>
      <c r="N898" s="270"/>
      <c r="O898" s="270"/>
      <c r="P898" s="274"/>
    </row>
    <row r="899" spans="13:16" x14ac:dyDescent="0.25">
      <c r="M899" s="270"/>
      <c r="N899" s="270"/>
      <c r="O899" s="270"/>
      <c r="P899" s="274"/>
    </row>
    <row r="900" spans="13:16" x14ac:dyDescent="0.25">
      <c r="M900" s="270"/>
      <c r="N900" s="270"/>
      <c r="O900" s="270"/>
      <c r="P900" s="274"/>
    </row>
    <row r="901" spans="13:16" x14ac:dyDescent="0.25">
      <c r="M901" s="270"/>
      <c r="N901" s="270"/>
      <c r="O901" s="270"/>
      <c r="P901" s="274"/>
    </row>
    <row r="902" spans="13:16" x14ac:dyDescent="0.25">
      <c r="M902" s="270"/>
      <c r="N902" s="270"/>
      <c r="O902" s="270"/>
      <c r="P902" s="274"/>
    </row>
    <row r="903" spans="13:16" x14ac:dyDescent="0.25">
      <c r="M903" s="270"/>
      <c r="N903" s="270"/>
      <c r="O903" s="270"/>
      <c r="P903" s="274"/>
    </row>
    <row r="904" spans="13:16" x14ac:dyDescent="0.25">
      <c r="M904" s="270"/>
      <c r="N904" s="270"/>
      <c r="O904" s="270"/>
      <c r="P904" s="274"/>
    </row>
    <row r="905" spans="13:16" x14ac:dyDescent="0.25">
      <c r="M905" s="270"/>
      <c r="N905" s="270"/>
      <c r="O905" s="270"/>
      <c r="P905" s="274"/>
    </row>
    <row r="906" spans="13:16" x14ac:dyDescent="0.25">
      <c r="M906" s="270"/>
      <c r="N906" s="270"/>
      <c r="O906" s="270"/>
      <c r="P906" s="274"/>
    </row>
    <row r="907" spans="13:16" x14ac:dyDescent="0.25">
      <c r="M907" s="270"/>
      <c r="N907" s="270"/>
      <c r="O907" s="270"/>
      <c r="P907" s="274"/>
    </row>
    <row r="908" spans="13:16" x14ac:dyDescent="0.25">
      <c r="M908" s="270"/>
      <c r="N908" s="270"/>
      <c r="O908" s="270"/>
      <c r="P908" s="274"/>
    </row>
    <row r="909" spans="13:16" x14ac:dyDescent="0.25">
      <c r="M909" s="270"/>
      <c r="N909" s="270"/>
      <c r="O909" s="270"/>
      <c r="P909" s="274"/>
    </row>
    <row r="910" spans="13:16" x14ac:dyDescent="0.25">
      <c r="M910" s="270"/>
      <c r="N910" s="270"/>
      <c r="O910" s="270"/>
      <c r="P910" s="274"/>
    </row>
    <row r="911" spans="13:16" x14ac:dyDescent="0.25">
      <c r="M911" s="270"/>
      <c r="N911" s="270"/>
      <c r="O911" s="270"/>
      <c r="P911" s="274"/>
    </row>
    <row r="912" spans="13:16" x14ac:dyDescent="0.25">
      <c r="M912" s="270"/>
      <c r="N912" s="270"/>
      <c r="O912" s="270"/>
      <c r="P912" s="274"/>
    </row>
    <row r="913" spans="13:16" x14ac:dyDescent="0.25">
      <c r="M913" s="270"/>
      <c r="N913" s="270"/>
      <c r="O913" s="270"/>
      <c r="P913" s="274"/>
    </row>
    <row r="914" spans="13:16" x14ac:dyDescent="0.25">
      <c r="M914" s="270"/>
      <c r="N914" s="270"/>
      <c r="O914" s="270"/>
      <c r="P914" s="274"/>
    </row>
    <row r="915" spans="13:16" x14ac:dyDescent="0.25">
      <c r="M915" s="270"/>
      <c r="N915" s="270"/>
      <c r="O915" s="270"/>
      <c r="P915" s="274"/>
    </row>
    <row r="916" spans="13:16" x14ac:dyDescent="0.25">
      <c r="M916" s="270"/>
      <c r="N916" s="270"/>
      <c r="O916" s="270"/>
      <c r="P916" s="274"/>
    </row>
    <row r="917" spans="13:16" x14ac:dyDescent="0.25">
      <c r="M917" s="270"/>
      <c r="N917" s="270"/>
      <c r="O917" s="270"/>
      <c r="P917" s="274"/>
    </row>
    <row r="918" spans="13:16" x14ac:dyDescent="0.25">
      <c r="M918" s="270"/>
      <c r="N918" s="270"/>
      <c r="O918" s="270"/>
      <c r="P918" s="274"/>
    </row>
    <row r="919" spans="13:16" x14ac:dyDescent="0.25">
      <c r="M919" s="270"/>
      <c r="N919" s="270"/>
      <c r="O919" s="270"/>
      <c r="P919" s="274"/>
    </row>
    <row r="920" spans="13:16" x14ac:dyDescent="0.25">
      <c r="M920" s="270"/>
      <c r="N920" s="270"/>
      <c r="O920" s="270"/>
      <c r="P920" s="274"/>
    </row>
    <row r="921" spans="13:16" x14ac:dyDescent="0.25">
      <c r="M921" s="270"/>
      <c r="N921" s="270"/>
      <c r="O921" s="270"/>
      <c r="P921" s="274"/>
    </row>
    <row r="922" spans="13:16" x14ac:dyDescent="0.25">
      <c r="M922" s="270"/>
      <c r="N922" s="270"/>
      <c r="O922" s="270"/>
      <c r="P922" s="274"/>
    </row>
    <row r="923" spans="13:16" x14ac:dyDescent="0.25">
      <c r="M923" s="270"/>
      <c r="N923" s="270"/>
      <c r="O923" s="270"/>
      <c r="P923" s="274"/>
    </row>
    <row r="924" spans="13:16" x14ac:dyDescent="0.25">
      <c r="M924" s="270"/>
      <c r="N924" s="270"/>
      <c r="O924" s="270"/>
      <c r="P924" s="274"/>
    </row>
    <row r="925" spans="13:16" x14ac:dyDescent="0.25">
      <c r="M925" s="270"/>
      <c r="N925" s="270"/>
      <c r="O925" s="270"/>
      <c r="P925" s="274"/>
    </row>
    <row r="926" spans="13:16" x14ac:dyDescent="0.25">
      <c r="M926" s="270"/>
      <c r="N926" s="270"/>
      <c r="O926" s="270"/>
      <c r="P926" s="274"/>
    </row>
    <row r="927" spans="13:16" x14ac:dyDescent="0.25">
      <c r="M927" s="270"/>
      <c r="N927" s="270"/>
      <c r="O927" s="270"/>
      <c r="P927" s="274"/>
    </row>
    <row r="928" spans="13:16" x14ac:dyDescent="0.25">
      <c r="M928" s="270"/>
      <c r="N928" s="270"/>
      <c r="O928" s="270"/>
      <c r="P928" s="274"/>
    </row>
    <row r="929" spans="13:16" x14ac:dyDescent="0.25">
      <c r="M929" s="270"/>
      <c r="N929" s="270"/>
      <c r="O929" s="270"/>
      <c r="P929" s="274"/>
    </row>
    <row r="930" spans="13:16" x14ac:dyDescent="0.25">
      <c r="M930" s="270"/>
      <c r="N930" s="270"/>
      <c r="O930" s="270"/>
      <c r="P930" s="274"/>
    </row>
    <row r="931" spans="13:16" x14ac:dyDescent="0.25">
      <c r="M931" s="270"/>
      <c r="N931" s="270"/>
      <c r="O931" s="270"/>
      <c r="P931" s="274"/>
    </row>
    <row r="932" spans="13:16" x14ac:dyDescent="0.25">
      <c r="M932" s="270"/>
      <c r="N932" s="270"/>
      <c r="O932" s="270"/>
      <c r="P932" s="274"/>
    </row>
    <row r="933" spans="13:16" x14ac:dyDescent="0.25">
      <c r="M933" s="270"/>
      <c r="N933" s="270"/>
      <c r="O933" s="270"/>
      <c r="P933" s="274"/>
    </row>
    <row r="934" spans="13:16" x14ac:dyDescent="0.25">
      <c r="M934" s="270"/>
      <c r="N934" s="270"/>
      <c r="O934" s="270"/>
      <c r="P934" s="274"/>
    </row>
    <row r="935" spans="13:16" x14ac:dyDescent="0.25">
      <c r="M935" s="270"/>
      <c r="N935" s="270"/>
      <c r="O935" s="270"/>
      <c r="P935" s="274"/>
    </row>
    <row r="936" spans="13:16" x14ac:dyDescent="0.25">
      <c r="M936" s="270"/>
      <c r="N936" s="270"/>
      <c r="O936" s="270"/>
      <c r="P936" s="274"/>
    </row>
    <row r="937" spans="13:16" x14ac:dyDescent="0.25">
      <c r="M937" s="270"/>
      <c r="N937" s="270"/>
      <c r="O937" s="270"/>
      <c r="P937" s="274"/>
    </row>
    <row r="938" spans="13:16" x14ac:dyDescent="0.25">
      <c r="M938" s="270"/>
      <c r="N938" s="270"/>
      <c r="O938" s="270"/>
      <c r="P938" s="274"/>
    </row>
    <row r="939" spans="13:16" x14ac:dyDescent="0.25">
      <c r="M939" s="270"/>
      <c r="N939" s="270"/>
      <c r="O939" s="270"/>
      <c r="P939" s="274"/>
    </row>
    <row r="940" spans="13:16" x14ac:dyDescent="0.25">
      <c r="M940" s="270"/>
      <c r="N940" s="270"/>
      <c r="O940" s="270"/>
      <c r="P940" s="274"/>
    </row>
    <row r="941" spans="13:16" x14ac:dyDescent="0.25">
      <c r="M941" s="270"/>
      <c r="N941" s="270"/>
      <c r="O941" s="270"/>
      <c r="P941" s="274"/>
    </row>
    <row r="942" spans="13:16" x14ac:dyDescent="0.25">
      <c r="M942" s="270"/>
      <c r="N942" s="270"/>
      <c r="O942" s="270"/>
      <c r="P942" s="274"/>
    </row>
    <row r="943" spans="13:16" x14ac:dyDescent="0.25">
      <c r="M943" s="270"/>
      <c r="N943" s="270"/>
      <c r="O943" s="270"/>
      <c r="P943" s="274"/>
    </row>
    <row r="944" spans="13:16" x14ac:dyDescent="0.25">
      <c r="M944" s="270"/>
      <c r="N944" s="270"/>
      <c r="O944" s="270"/>
      <c r="P944" s="274"/>
    </row>
    <row r="945" spans="13:16" x14ac:dyDescent="0.25">
      <c r="M945" s="270"/>
      <c r="N945" s="270"/>
      <c r="O945" s="270"/>
      <c r="P945" s="274"/>
    </row>
    <row r="946" spans="13:16" x14ac:dyDescent="0.25">
      <c r="M946" s="270"/>
      <c r="N946" s="270"/>
      <c r="O946" s="270"/>
      <c r="P946" s="274"/>
    </row>
    <row r="947" spans="13:16" x14ac:dyDescent="0.25">
      <c r="M947" s="270"/>
      <c r="N947" s="270"/>
      <c r="O947" s="270"/>
      <c r="P947" s="274"/>
    </row>
    <row r="948" spans="13:16" x14ac:dyDescent="0.25">
      <c r="M948" s="270"/>
      <c r="N948" s="270"/>
      <c r="O948" s="270"/>
      <c r="P948" s="274"/>
    </row>
    <row r="949" spans="13:16" x14ac:dyDescent="0.25">
      <c r="M949" s="270"/>
      <c r="N949" s="270"/>
      <c r="O949" s="270"/>
      <c r="P949" s="274"/>
    </row>
    <row r="950" spans="13:16" x14ac:dyDescent="0.25">
      <c r="M950" s="270"/>
      <c r="N950" s="270"/>
      <c r="O950" s="270"/>
      <c r="P950" s="274"/>
    </row>
    <row r="951" spans="13:16" x14ac:dyDescent="0.25">
      <c r="M951" s="270"/>
      <c r="N951" s="270"/>
      <c r="O951" s="270"/>
      <c r="P951" s="274"/>
    </row>
    <row r="952" spans="13:16" x14ac:dyDescent="0.25">
      <c r="M952" s="270"/>
      <c r="N952" s="270"/>
      <c r="O952" s="270"/>
      <c r="P952" s="274"/>
    </row>
    <row r="953" spans="13:16" x14ac:dyDescent="0.25">
      <c r="M953" s="270"/>
      <c r="N953" s="270"/>
      <c r="O953" s="270"/>
      <c r="P953" s="274"/>
    </row>
    <row r="954" spans="13:16" x14ac:dyDescent="0.25">
      <c r="M954" s="270"/>
      <c r="N954" s="270"/>
      <c r="O954" s="270"/>
      <c r="P954" s="274"/>
    </row>
    <row r="955" spans="13:16" x14ac:dyDescent="0.25">
      <c r="M955" s="270"/>
      <c r="N955" s="270"/>
      <c r="O955" s="270"/>
      <c r="P955" s="274"/>
    </row>
    <row r="956" spans="13:16" x14ac:dyDescent="0.25">
      <c r="M956" s="270"/>
      <c r="N956" s="270"/>
      <c r="O956" s="270"/>
      <c r="P956" s="274"/>
    </row>
    <row r="957" spans="13:16" x14ac:dyDescent="0.25">
      <c r="M957" s="270"/>
      <c r="N957" s="270"/>
      <c r="O957" s="270"/>
      <c r="P957" s="274"/>
    </row>
    <row r="958" spans="13:16" x14ac:dyDescent="0.25">
      <c r="M958" s="270"/>
      <c r="N958" s="270"/>
      <c r="O958" s="270"/>
      <c r="P958" s="274"/>
    </row>
    <row r="959" spans="13:16" x14ac:dyDescent="0.25">
      <c r="M959" s="270"/>
      <c r="N959" s="270"/>
      <c r="O959" s="270"/>
      <c r="P959" s="274"/>
    </row>
    <row r="960" spans="13:16" x14ac:dyDescent="0.25">
      <c r="M960" s="270"/>
      <c r="N960" s="270"/>
      <c r="O960" s="270"/>
      <c r="P960" s="274"/>
    </row>
    <row r="961" spans="13:16" x14ac:dyDescent="0.25">
      <c r="M961" s="270"/>
      <c r="N961" s="270"/>
      <c r="O961" s="270"/>
      <c r="P961" s="274"/>
    </row>
    <row r="962" spans="13:16" x14ac:dyDescent="0.25">
      <c r="M962" s="270"/>
      <c r="N962" s="270"/>
      <c r="O962" s="270"/>
      <c r="P962" s="274"/>
    </row>
    <row r="963" spans="13:16" x14ac:dyDescent="0.25">
      <c r="M963" s="270"/>
      <c r="N963" s="270"/>
      <c r="O963" s="270"/>
      <c r="P963" s="274"/>
    </row>
    <row r="964" spans="13:16" x14ac:dyDescent="0.25">
      <c r="M964" s="270"/>
      <c r="N964" s="270"/>
      <c r="O964" s="270"/>
      <c r="P964" s="274"/>
    </row>
    <row r="965" spans="13:16" x14ac:dyDescent="0.25">
      <c r="M965" s="270"/>
      <c r="N965" s="270"/>
      <c r="O965" s="270"/>
      <c r="P965" s="274"/>
    </row>
    <row r="966" spans="13:16" x14ac:dyDescent="0.25">
      <c r="M966" s="270"/>
      <c r="N966" s="270"/>
      <c r="O966" s="270"/>
      <c r="P966" s="274"/>
    </row>
    <row r="967" spans="13:16" x14ac:dyDescent="0.25">
      <c r="M967" s="270"/>
      <c r="N967" s="270"/>
      <c r="O967" s="270"/>
      <c r="P967" s="274"/>
    </row>
    <row r="968" spans="13:16" x14ac:dyDescent="0.25">
      <c r="M968" s="270"/>
      <c r="N968" s="270"/>
      <c r="O968" s="270"/>
      <c r="P968" s="274"/>
    </row>
    <row r="969" spans="13:16" x14ac:dyDescent="0.25">
      <c r="M969" s="270"/>
      <c r="N969" s="270"/>
      <c r="O969" s="270"/>
      <c r="P969" s="274"/>
    </row>
    <row r="970" spans="13:16" x14ac:dyDescent="0.25">
      <c r="M970" s="270"/>
      <c r="N970" s="270"/>
      <c r="O970" s="270"/>
      <c r="P970" s="274"/>
    </row>
    <row r="971" spans="13:16" x14ac:dyDescent="0.25">
      <c r="M971" s="270"/>
      <c r="N971" s="270"/>
      <c r="O971" s="270"/>
      <c r="P971" s="274"/>
    </row>
    <row r="972" spans="13:16" x14ac:dyDescent="0.25">
      <c r="M972" s="270"/>
      <c r="N972" s="270"/>
      <c r="O972" s="270"/>
      <c r="P972" s="274"/>
    </row>
    <row r="973" spans="13:16" x14ac:dyDescent="0.25">
      <c r="M973" s="270"/>
      <c r="N973" s="270"/>
      <c r="O973" s="270"/>
      <c r="P973" s="274"/>
    </row>
    <row r="974" spans="13:16" x14ac:dyDescent="0.25">
      <c r="M974" s="270"/>
      <c r="N974" s="270"/>
      <c r="O974" s="270"/>
      <c r="P974" s="274"/>
    </row>
    <row r="975" spans="13:16" x14ac:dyDescent="0.25">
      <c r="M975" s="270"/>
      <c r="N975" s="270"/>
      <c r="O975" s="270"/>
      <c r="P975" s="274"/>
    </row>
    <row r="976" spans="13:16" x14ac:dyDescent="0.25">
      <c r="M976" s="270"/>
      <c r="N976" s="270"/>
      <c r="O976" s="270"/>
      <c r="P976" s="274"/>
    </row>
    <row r="977" spans="13:16" x14ac:dyDescent="0.25">
      <c r="M977" s="270"/>
      <c r="N977" s="270"/>
      <c r="O977" s="270"/>
      <c r="P977" s="274"/>
    </row>
    <row r="978" spans="13:16" x14ac:dyDescent="0.25">
      <c r="M978" s="270"/>
      <c r="N978" s="270"/>
      <c r="O978" s="270"/>
      <c r="P978" s="274"/>
    </row>
    <row r="979" spans="13:16" x14ac:dyDescent="0.25">
      <c r="M979" s="270"/>
      <c r="N979" s="270"/>
      <c r="O979" s="270"/>
      <c r="P979" s="274"/>
    </row>
    <row r="980" spans="13:16" x14ac:dyDescent="0.25">
      <c r="M980" s="270"/>
      <c r="N980" s="270"/>
      <c r="O980" s="270"/>
      <c r="P980" s="274"/>
    </row>
    <row r="981" spans="13:16" x14ac:dyDescent="0.25">
      <c r="M981" s="270"/>
      <c r="N981" s="270"/>
      <c r="O981" s="270"/>
      <c r="P981" s="274"/>
    </row>
    <row r="982" spans="13:16" x14ac:dyDescent="0.25">
      <c r="M982" s="270"/>
      <c r="N982" s="270"/>
      <c r="O982" s="270"/>
      <c r="P982" s="274"/>
    </row>
    <row r="983" spans="13:16" x14ac:dyDescent="0.25">
      <c r="M983" s="270"/>
      <c r="N983" s="270"/>
      <c r="O983" s="270"/>
      <c r="P983" s="274"/>
    </row>
    <row r="984" spans="13:16" x14ac:dyDescent="0.25">
      <c r="M984" s="270"/>
      <c r="N984" s="270"/>
      <c r="O984" s="270"/>
      <c r="P984" s="274"/>
    </row>
    <row r="985" spans="13:16" x14ac:dyDescent="0.25">
      <c r="M985" s="270"/>
      <c r="N985" s="270"/>
      <c r="O985" s="270"/>
      <c r="P985" s="274"/>
    </row>
    <row r="986" spans="13:16" x14ac:dyDescent="0.25">
      <c r="M986" s="270"/>
      <c r="N986" s="270"/>
      <c r="O986" s="270"/>
      <c r="P986" s="274"/>
    </row>
    <row r="987" spans="13:16" x14ac:dyDescent="0.25">
      <c r="M987" s="270"/>
      <c r="N987" s="270"/>
      <c r="O987" s="270"/>
      <c r="P987" s="274"/>
    </row>
    <row r="988" spans="13:16" x14ac:dyDescent="0.25">
      <c r="M988" s="270"/>
      <c r="N988" s="270"/>
      <c r="O988" s="270"/>
      <c r="P988" s="274"/>
    </row>
    <row r="989" spans="13:16" x14ac:dyDescent="0.25">
      <c r="M989" s="270"/>
      <c r="N989" s="270"/>
      <c r="O989" s="270"/>
      <c r="P989" s="274"/>
    </row>
    <row r="990" spans="13:16" x14ac:dyDescent="0.25">
      <c r="M990" s="270"/>
      <c r="N990" s="270"/>
      <c r="O990" s="270"/>
      <c r="P990" s="274"/>
    </row>
    <row r="991" spans="13:16" x14ac:dyDescent="0.25">
      <c r="M991" s="270"/>
      <c r="N991" s="270"/>
      <c r="O991" s="270"/>
      <c r="P991" s="274"/>
    </row>
    <row r="992" spans="13:16" x14ac:dyDescent="0.25">
      <c r="M992" s="270"/>
      <c r="N992" s="270"/>
      <c r="O992" s="270"/>
      <c r="P992" s="274"/>
    </row>
    <row r="993" spans="13:16" x14ac:dyDescent="0.25">
      <c r="M993" s="270"/>
      <c r="N993" s="270"/>
      <c r="O993" s="270"/>
      <c r="P993" s="274"/>
    </row>
    <row r="994" spans="13:16" x14ac:dyDescent="0.25">
      <c r="M994" s="270"/>
      <c r="N994" s="270"/>
      <c r="O994" s="270"/>
      <c r="P994" s="274"/>
    </row>
    <row r="995" spans="13:16" x14ac:dyDescent="0.25">
      <c r="M995" s="270"/>
      <c r="N995" s="270"/>
      <c r="O995" s="270"/>
      <c r="P995" s="274"/>
    </row>
    <row r="996" spans="13:16" x14ac:dyDescent="0.25">
      <c r="M996" s="270"/>
      <c r="N996" s="270"/>
      <c r="O996" s="270"/>
      <c r="P996" s="274"/>
    </row>
    <row r="997" spans="13:16" x14ac:dyDescent="0.25">
      <c r="M997" s="270"/>
      <c r="N997" s="270"/>
      <c r="O997" s="270"/>
      <c r="P997" s="274"/>
    </row>
    <row r="998" spans="13:16" x14ac:dyDescent="0.25">
      <c r="M998" s="270"/>
      <c r="N998" s="270"/>
      <c r="O998" s="270"/>
      <c r="P998" s="274"/>
    </row>
    <row r="999" spans="13:16" x14ac:dyDescent="0.25">
      <c r="M999" s="270"/>
      <c r="N999" s="270"/>
      <c r="O999" s="270"/>
      <c r="P999" s="274"/>
    </row>
    <row r="1000" spans="13:16" x14ac:dyDescent="0.25">
      <c r="M1000" s="270"/>
      <c r="N1000" s="270"/>
      <c r="O1000" s="270"/>
      <c r="P1000" s="274"/>
    </row>
    <row r="1001" spans="13:16" x14ac:dyDescent="0.25">
      <c r="M1001" s="270"/>
      <c r="N1001" s="270"/>
      <c r="O1001" s="270"/>
      <c r="P1001" s="274"/>
    </row>
    <row r="1002" spans="13:16" x14ac:dyDescent="0.25">
      <c r="M1002" s="270"/>
      <c r="N1002" s="270"/>
      <c r="O1002" s="270"/>
      <c r="P1002" s="274"/>
    </row>
    <row r="1003" spans="13:16" x14ac:dyDescent="0.25">
      <c r="M1003" s="270"/>
      <c r="N1003" s="270"/>
      <c r="O1003" s="270"/>
      <c r="P1003" s="274"/>
    </row>
    <row r="1004" spans="13:16" x14ac:dyDescent="0.25">
      <c r="M1004" s="270"/>
      <c r="N1004" s="270"/>
      <c r="O1004" s="270"/>
      <c r="P1004" s="274"/>
    </row>
    <row r="1005" spans="13:16" x14ac:dyDescent="0.25">
      <c r="M1005" s="270"/>
      <c r="N1005" s="270"/>
      <c r="O1005" s="270"/>
      <c r="P1005" s="274"/>
    </row>
    <row r="1006" spans="13:16" x14ac:dyDescent="0.25">
      <c r="M1006" s="270"/>
      <c r="N1006" s="270"/>
      <c r="O1006" s="270"/>
      <c r="P1006" s="274"/>
    </row>
    <row r="1007" spans="13:16" x14ac:dyDescent="0.25">
      <c r="M1007" s="270"/>
      <c r="N1007" s="270"/>
      <c r="O1007" s="270"/>
      <c r="P1007" s="274"/>
    </row>
    <row r="1008" spans="13:16" x14ac:dyDescent="0.25">
      <c r="M1008" s="270"/>
      <c r="N1008" s="270"/>
      <c r="O1008" s="270"/>
      <c r="P1008" s="274"/>
    </row>
    <row r="1009" spans="13:16" x14ac:dyDescent="0.25">
      <c r="M1009" s="270"/>
      <c r="N1009" s="270"/>
      <c r="O1009" s="270"/>
      <c r="P1009" s="274"/>
    </row>
    <row r="1010" spans="13:16" x14ac:dyDescent="0.25">
      <c r="M1010" s="270"/>
      <c r="N1010" s="270"/>
      <c r="O1010" s="270"/>
      <c r="P1010" s="274"/>
    </row>
    <row r="1011" spans="13:16" x14ac:dyDescent="0.25">
      <c r="M1011" s="270"/>
      <c r="N1011" s="270"/>
      <c r="O1011" s="270"/>
      <c r="P1011" s="274"/>
    </row>
    <row r="1012" spans="13:16" x14ac:dyDescent="0.25">
      <c r="M1012" s="270"/>
      <c r="N1012" s="270"/>
      <c r="O1012" s="270"/>
      <c r="P1012" s="274"/>
    </row>
    <row r="1013" spans="13:16" x14ac:dyDescent="0.25">
      <c r="M1013" s="270"/>
      <c r="N1013" s="270"/>
      <c r="O1013" s="270"/>
      <c r="P1013" s="274"/>
    </row>
    <row r="1014" spans="13:16" x14ac:dyDescent="0.25">
      <c r="M1014" s="270"/>
      <c r="N1014" s="270"/>
      <c r="O1014" s="270"/>
      <c r="P1014" s="274"/>
    </row>
    <row r="1015" spans="13:16" x14ac:dyDescent="0.25">
      <c r="M1015" s="270"/>
      <c r="N1015" s="270"/>
      <c r="O1015" s="270"/>
      <c r="P1015" s="274"/>
    </row>
    <row r="1016" spans="13:16" x14ac:dyDescent="0.25">
      <c r="M1016" s="270"/>
      <c r="N1016" s="270"/>
      <c r="O1016" s="270"/>
      <c r="P1016" s="274"/>
    </row>
    <row r="1017" spans="13:16" x14ac:dyDescent="0.25">
      <c r="M1017" s="270"/>
      <c r="N1017" s="270"/>
      <c r="O1017" s="270"/>
      <c r="P1017" s="274"/>
    </row>
    <row r="1018" spans="13:16" x14ac:dyDescent="0.25">
      <c r="M1018" s="270"/>
      <c r="N1018" s="270"/>
      <c r="O1018" s="270"/>
      <c r="P1018" s="274"/>
    </row>
    <row r="1019" spans="13:16" x14ac:dyDescent="0.25">
      <c r="M1019" s="270"/>
      <c r="N1019" s="270"/>
      <c r="O1019" s="270"/>
      <c r="P1019" s="274"/>
    </row>
    <row r="1020" spans="13:16" x14ac:dyDescent="0.25">
      <c r="M1020" s="270"/>
      <c r="N1020" s="270"/>
      <c r="O1020" s="270"/>
      <c r="P1020" s="274"/>
    </row>
    <row r="1021" spans="13:16" x14ac:dyDescent="0.25">
      <c r="M1021" s="270"/>
      <c r="N1021" s="270"/>
      <c r="O1021" s="270"/>
      <c r="P1021" s="274"/>
    </row>
    <row r="1022" spans="13:16" x14ac:dyDescent="0.25">
      <c r="M1022" s="270"/>
      <c r="N1022" s="270"/>
      <c r="O1022" s="270"/>
      <c r="P1022" s="274"/>
    </row>
    <row r="1023" spans="13:16" x14ac:dyDescent="0.25">
      <c r="M1023" s="270"/>
      <c r="N1023" s="270"/>
      <c r="O1023" s="270"/>
      <c r="P1023" s="274"/>
    </row>
    <row r="1024" spans="13:16" x14ac:dyDescent="0.25">
      <c r="M1024" s="270"/>
      <c r="N1024" s="270"/>
      <c r="O1024" s="270"/>
      <c r="P1024" s="274"/>
    </row>
    <row r="1025" spans="13:16" x14ac:dyDescent="0.25">
      <c r="M1025" s="270"/>
      <c r="N1025" s="270"/>
      <c r="O1025" s="270"/>
      <c r="P1025" s="274"/>
    </row>
    <row r="1026" spans="13:16" x14ac:dyDescent="0.25">
      <c r="M1026" s="270"/>
      <c r="N1026" s="270"/>
      <c r="O1026" s="270"/>
      <c r="P1026" s="274"/>
    </row>
    <row r="1027" spans="13:16" x14ac:dyDescent="0.25">
      <c r="M1027" s="270"/>
      <c r="N1027" s="270"/>
      <c r="O1027" s="270"/>
      <c r="P1027" s="274"/>
    </row>
    <row r="1028" spans="13:16" x14ac:dyDescent="0.25">
      <c r="M1028" s="270"/>
      <c r="N1028" s="270"/>
      <c r="O1028" s="270"/>
      <c r="P1028" s="274"/>
    </row>
    <row r="1029" spans="13:16" x14ac:dyDescent="0.25">
      <c r="M1029" s="270"/>
      <c r="N1029" s="270"/>
      <c r="O1029" s="270"/>
      <c r="P1029" s="274"/>
    </row>
    <row r="1030" spans="13:16" x14ac:dyDescent="0.25">
      <c r="M1030" s="270"/>
      <c r="N1030" s="270"/>
      <c r="O1030" s="270"/>
      <c r="P1030" s="274"/>
    </row>
    <row r="1031" spans="13:16" x14ac:dyDescent="0.25">
      <c r="M1031" s="270"/>
      <c r="N1031" s="270"/>
      <c r="O1031" s="270"/>
      <c r="P1031" s="274"/>
    </row>
    <row r="1032" spans="13:16" x14ac:dyDescent="0.25">
      <c r="M1032" s="270"/>
      <c r="N1032" s="270"/>
      <c r="O1032" s="270"/>
      <c r="P1032" s="274"/>
    </row>
    <row r="1033" spans="13:16" x14ac:dyDescent="0.25">
      <c r="M1033" s="270"/>
      <c r="N1033" s="270"/>
      <c r="O1033" s="270"/>
      <c r="P1033" s="274"/>
    </row>
    <row r="1034" spans="13:16" x14ac:dyDescent="0.25">
      <c r="M1034" s="270"/>
      <c r="N1034" s="270"/>
      <c r="O1034" s="270"/>
      <c r="P1034" s="274"/>
    </row>
    <row r="1035" spans="13:16" x14ac:dyDescent="0.25">
      <c r="M1035" s="270"/>
      <c r="N1035" s="270"/>
      <c r="O1035" s="270"/>
      <c r="P1035" s="274"/>
    </row>
    <row r="1036" spans="13:16" x14ac:dyDescent="0.25">
      <c r="M1036" s="270"/>
      <c r="N1036" s="270"/>
      <c r="O1036" s="270"/>
      <c r="P1036" s="274"/>
    </row>
    <row r="1037" spans="13:16" x14ac:dyDescent="0.25">
      <c r="M1037" s="270"/>
      <c r="N1037" s="270"/>
      <c r="O1037" s="270"/>
      <c r="P1037" s="274"/>
    </row>
    <row r="1038" spans="13:16" x14ac:dyDescent="0.25">
      <c r="M1038" s="270"/>
      <c r="N1038" s="270"/>
      <c r="O1038" s="270"/>
      <c r="P1038" s="274"/>
    </row>
    <row r="1039" spans="13:16" x14ac:dyDescent="0.25">
      <c r="M1039" s="270"/>
      <c r="N1039" s="270"/>
      <c r="O1039" s="270"/>
      <c r="P1039" s="274"/>
    </row>
    <row r="1040" spans="13:16" x14ac:dyDescent="0.25">
      <c r="M1040" s="270"/>
      <c r="N1040" s="270"/>
      <c r="O1040" s="270"/>
      <c r="P1040" s="274"/>
    </row>
    <row r="1041" spans="13:16" x14ac:dyDescent="0.25">
      <c r="M1041" s="270"/>
      <c r="N1041" s="270"/>
      <c r="O1041" s="270"/>
      <c r="P1041" s="274"/>
    </row>
    <row r="1042" spans="13:16" x14ac:dyDescent="0.25">
      <c r="M1042" s="270"/>
      <c r="N1042" s="270"/>
      <c r="O1042" s="270"/>
      <c r="P1042" s="274"/>
    </row>
    <row r="1043" spans="13:16" x14ac:dyDescent="0.25">
      <c r="M1043" s="270"/>
      <c r="N1043" s="270"/>
      <c r="O1043" s="270"/>
      <c r="P1043" s="274"/>
    </row>
    <row r="1044" spans="13:16" x14ac:dyDescent="0.25">
      <c r="M1044" s="270"/>
      <c r="N1044" s="270"/>
      <c r="O1044" s="270"/>
      <c r="P1044" s="274"/>
    </row>
    <row r="1045" spans="13:16" x14ac:dyDescent="0.25">
      <c r="M1045" s="270"/>
      <c r="N1045" s="270"/>
      <c r="O1045" s="270"/>
      <c r="P1045" s="274"/>
    </row>
    <row r="1046" spans="13:16" x14ac:dyDescent="0.25">
      <c r="M1046" s="270"/>
      <c r="N1046" s="270"/>
      <c r="O1046" s="270"/>
      <c r="P1046" s="274"/>
    </row>
    <row r="1047" spans="13:16" x14ac:dyDescent="0.25">
      <c r="M1047" s="270"/>
      <c r="N1047" s="270"/>
      <c r="O1047" s="270"/>
      <c r="P1047" s="274"/>
    </row>
    <row r="1048" spans="13:16" x14ac:dyDescent="0.25">
      <c r="M1048" s="270"/>
      <c r="N1048" s="270"/>
      <c r="O1048" s="270"/>
      <c r="P1048" s="274"/>
    </row>
    <row r="1049" spans="13:16" x14ac:dyDescent="0.25">
      <c r="M1049" s="270"/>
      <c r="N1049" s="270"/>
      <c r="O1049" s="270"/>
      <c r="P1049" s="274"/>
    </row>
    <row r="1050" spans="13:16" x14ac:dyDescent="0.25">
      <c r="M1050" s="270"/>
      <c r="N1050" s="270"/>
      <c r="O1050" s="270"/>
      <c r="P1050" s="274"/>
    </row>
    <row r="1051" spans="13:16" x14ac:dyDescent="0.25">
      <c r="M1051" s="270"/>
      <c r="N1051" s="270"/>
      <c r="O1051" s="270"/>
      <c r="P1051" s="274"/>
    </row>
    <row r="1052" spans="13:16" x14ac:dyDescent="0.25">
      <c r="M1052" s="270"/>
      <c r="N1052" s="270"/>
      <c r="O1052" s="270"/>
      <c r="P1052" s="274"/>
    </row>
    <row r="1053" spans="13:16" x14ac:dyDescent="0.25">
      <c r="M1053" s="270"/>
      <c r="N1053" s="270"/>
      <c r="O1053" s="270"/>
      <c r="P1053" s="274"/>
    </row>
    <row r="1054" spans="13:16" x14ac:dyDescent="0.25">
      <c r="M1054" s="270"/>
      <c r="N1054" s="270"/>
      <c r="O1054" s="270"/>
      <c r="P1054" s="274"/>
    </row>
    <row r="1055" spans="13:16" x14ac:dyDescent="0.25">
      <c r="M1055" s="270"/>
      <c r="N1055" s="270"/>
      <c r="O1055" s="270"/>
      <c r="P1055" s="274"/>
    </row>
    <row r="1056" spans="13:16" x14ac:dyDescent="0.25">
      <c r="M1056" s="270"/>
      <c r="N1056" s="270"/>
      <c r="O1056" s="270"/>
      <c r="P1056" s="274"/>
    </row>
    <row r="1057" spans="13:16" x14ac:dyDescent="0.25">
      <c r="M1057" s="270"/>
      <c r="N1057" s="270"/>
      <c r="O1057" s="270"/>
      <c r="P1057" s="274"/>
    </row>
    <row r="1058" spans="13:16" x14ac:dyDescent="0.25">
      <c r="M1058" s="270"/>
      <c r="N1058" s="270"/>
      <c r="O1058" s="270"/>
      <c r="P1058" s="274"/>
    </row>
    <row r="1059" spans="13:16" x14ac:dyDescent="0.25">
      <c r="M1059" s="270"/>
      <c r="N1059" s="270"/>
      <c r="O1059" s="270"/>
      <c r="P1059" s="274"/>
    </row>
    <row r="1060" spans="13:16" x14ac:dyDescent="0.25">
      <c r="M1060" s="270"/>
      <c r="N1060" s="270"/>
      <c r="O1060" s="270"/>
      <c r="P1060" s="274"/>
    </row>
    <row r="1061" spans="13:16" x14ac:dyDescent="0.25">
      <c r="M1061" s="270"/>
      <c r="N1061" s="270"/>
      <c r="O1061" s="270"/>
      <c r="P1061" s="274"/>
    </row>
    <row r="1062" spans="13:16" x14ac:dyDescent="0.25">
      <c r="M1062" s="270"/>
      <c r="N1062" s="270"/>
      <c r="O1062" s="270"/>
      <c r="P1062" s="274"/>
    </row>
    <row r="1063" spans="13:16" x14ac:dyDescent="0.25">
      <c r="M1063" s="270"/>
      <c r="N1063" s="270"/>
      <c r="O1063" s="270"/>
      <c r="P1063" s="274"/>
    </row>
    <row r="1064" spans="13:16" x14ac:dyDescent="0.25">
      <c r="M1064" s="270"/>
      <c r="N1064" s="270"/>
      <c r="O1064" s="270"/>
      <c r="P1064" s="274"/>
    </row>
    <row r="1065" spans="13:16" x14ac:dyDescent="0.25">
      <c r="M1065" s="270"/>
      <c r="N1065" s="270"/>
      <c r="O1065" s="270"/>
      <c r="P1065" s="274"/>
    </row>
    <row r="1066" spans="13:16" x14ac:dyDescent="0.25">
      <c r="M1066" s="270"/>
      <c r="N1066" s="270"/>
      <c r="O1066" s="270"/>
      <c r="P1066" s="274"/>
    </row>
    <row r="1067" spans="13:16" x14ac:dyDescent="0.25">
      <c r="M1067" s="270"/>
      <c r="N1067" s="270"/>
      <c r="O1067" s="270"/>
      <c r="P1067" s="274"/>
    </row>
    <row r="1068" spans="13:16" x14ac:dyDescent="0.25">
      <c r="M1068" s="270"/>
      <c r="N1068" s="270"/>
      <c r="O1068" s="270"/>
      <c r="P1068" s="274"/>
    </row>
    <row r="1069" spans="13:16" x14ac:dyDescent="0.25">
      <c r="M1069" s="270"/>
      <c r="N1069" s="270"/>
      <c r="O1069" s="270"/>
      <c r="P1069" s="274"/>
    </row>
    <row r="1070" spans="13:16" x14ac:dyDescent="0.25">
      <c r="M1070" s="270"/>
      <c r="N1070" s="270"/>
      <c r="O1070" s="270"/>
      <c r="P1070" s="274"/>
    </row>
    <row r="1071" spans="13:16" x14ac:dyDescent="0.25">
      <c r="M1071" s="270"/>
      <c r="N1071" s="270"/>
      <c r="O1071" s="270"/>
      <c r="P1071" s="274"/>
    </row>
    <row r="1072" spans="13:16" x14ac:dyDescent="0.25">
      <c r="M1072" s="270"/>
      <c r="N1072" s="270"/>
      <c r="O1072" s="270"/>
      <c r="P1072" s="274"/>
    </row>
    <row r="1073" spans="13:16" x14ac:dyDescent="0.25">
      <c r="M1073" s="270"/>
      <c r="N1073" s="270"/>
      <c r="O1073" s="270"/>
      <c r="P1073" s="274"/>
    </row>
    <row r="1074" spans="13:16" x14ac:dyDescent="0.25">
      <c r="M1074" s="270"/>
      <c r="N1074" s="270"/>
      <c r="O1074" s="270"/>
      <c r="P1074" s="274"/>
    </row>
    <row r="1075" spans="13:16" x14ac:dyDescent="0.25">
      <c r="M1075" s="270"/>
      <c r="N1075" s="270"/>
      <c r="O1075" s="270"/>
      <c r="P1075" s="274"/>
    </row>
    <row r="1076" spans="13:16" x14ac:dyDescent="0.25">
      <c r="M1076" s="270"/>
      <c r="N1076" s="270"/>
      <c r="O1076" s="270"/>
      <c r="P1076" s="274"/>
    </row>
    <row r="1077" spans="13:16" x14ac:dyDescent="0.25">
      <c r="M1077" s="270"/>
      <c r="N1077" s="270"/>
      <c r="O1077" s="270"/>
      <c r="P1077" s="274"/>
    </row>
    <row r="1078" spans="13:16" x14ac:dyDescent="0.25">
      <c r="M1078" s="270"/>
      <c r="N1078" s="270"/>
      <c r="O1078" s="270"/>
      <c r="P1078" s="274"/>
    </row>
    <row r="1079" spans="13:16" x14ac:dyDescent="0.25">
      <c r="M1079" s="270"/>
      <c r="N1079" s="270"/>
      <c r="O1079" s="270"/>
      <c r="P1079" s="274"/>
    </row>
    <row r="1080" spans="13:16" x14ac:dyDescent="0.25">
      <c r="M1080" s="270"/>
      <c r="N1080" s="270"/>
      <c r="O1080" s="270"/>
      <c r="P1080" s="274"/>
    </row>
    <row r="1081" spans="13:16" x14ac:dyDescent="0.25">
      <c r="M1081" s="270"/>
      <c r="N1081" s="270"/>
      <c r="O1081" s="270"/>
      <c r="P1081" s="274"/>
    </row>
    <row r="1082" spans="13:16" x14ac:dyDescent="0.25">
      <c r="M1082" s="270"/>
      <c r="N1082" s="270"/>
      <c r="O1082" s="270"/>
      <c r="P1082" s="274"/>
    </row>
    <row r="1083" spans="13:16" x14ac:dyDescent="0.25">
      <c r="M1083" s="270"/>
      <c r="N1083" s="270"/>
      <c r="O1083" s="270"/>
      <c r="P1083" s="274"/>
    </row>
    <row r="1084" spans="13:16" x14ac:dyDescent="0.25">
      <c r="M1084" s="270"/>
      <c r="N1084" s="270"/>
      <c r="O1084" s="270"/>
      <c r="P1084" s="274"/>
    </row>
    <row r="1085" spans="13:16" x14ac:dyDescent="0.25">
      <c r="M1085" s="270"/>
      <c r="N1085" s="270"/>
      <c r="O1085" s="270"/>
      <c r="P1085" s="274"/>
    </row>
    <row r="1086" spans="13:16" x14ac:dyDescent="0.25">
      <c r="M1086" s="270"/>
      <c r="N1086" s="270"/>
      <c r="O1086" s="270"/>
      <c r="P1086" s="274"/>
    </row>
    <row r="1087" spans="13:16" x14ac:dyDescent="0.25">
      <c r="M1087" s="270"/>
      <c r="N1087" s="270"/>
      <c r="O1087" s="270"/>
      <c r="P1087" s="274"/>
    </row>
    <row r="1088" spans="13:16" x14ac:dyDescent="0.25">
      <c r="M1088" s="270"/>
      <c r="N1088" s="270"/>
      <c r="O1088" s="270"/>
      <c r="P1088" s="274"/>
    </row>
    <row r="1089" spans="13:16" x14ac:dyDescent="0.25">
      <c r="M1089" s="270"/>
      <c r="N1089" s="270"/>
      <c r="O1089" s="270"/>
      <c r="P1089" s="274"/>
    </row>
    <row r="1090" spans="13:16" x14ac:dyDescent="0.25">
      <c r="M1090" s="270"/>
      <c r="N1090" s="270"/>
      <c r="O1090" s="270"/>
      <c r="P1090" s="274"/>
    </row>
    <row r="1091" spans="13:16" x14ac:dyDescent="0.25">
      <c r="M1091" s="270"/>
      <c r="N1091" s="270"/>
      <c r="O1091" s="270"/>
      <c r="P1091" s="274"/>
    </row>
    <row r="1092" spans="13:16" x14ac:dyDescent="0.25">
      <c r="M1092" s="270"/>
      <c r="N1092" s="270"/>
      <c r="O1092" s="270"/>
      <c r="P1092" s="274"/>
    </row>
    <row r="1093" spans="13:16" x14ac:dyDescent="0.25">
      <c r="M1093" s="270"/>
      <c r="N1093" s="270"/>
      <c r="O1093" s="270"/>
      <c r="P1093" s="274"/>
    </row>
    <row r="1094" spans="13:16" x14ac:dyDescent="0.25">
      <c r="M1094" s="270"/>
      <c r="N1094" s="270"/>
      <c r="O1094" s="270"/>
      <c r="P1094" s="274"/>
    </row>
    <row r="1095" spans="13:16" x14ac:dyDescent="0.25">
      <c r="M1095" s="270"/>
      <c r="N1095" s="270"/>
      <c r="O1095" s="270"/>
      <c r="P1095" s="274"/>
    </row>
    <row r="1096" spans="13:16" x14ac:dyDescent="0.25">
      <c r="M1096" s="270"/>
      <c r="N1096" s="270"/>
      <c r="O1096" s="270"/>
      <c r="P1096" s="274"/>
    </row>
    <row r="1097" spans="13:16" x14ac:dyDescent="0.25">
      <c r="M1097" s="270"/>
      <c r="N1097" s="270"/>
      <c r="O1097" s="270"/>
      <c r="P1097" s="274"/>
    </row>
    <row r="1098" spans="13:16" x14ac:dyDescent="0.25">
      <c r="M1098" s="270"/>
      <c r="N1098" s="270"/>
      <c r="O1098" s="270"/>
      <c r="P1098" s="274"/>
    </row>
    <row r="1099" spans="13:16" x14ac:dyDescent="0.25">
      <c r="M1099" s="270"/>
      <c r="N1099" s="270"/>
      <c r="O1099" s="270"/>
      <c r="P1099" s="274"/>
    </row>
    <row r="1100" spans="13:16" x14ac:dyDescent="0.25">
      <c r="M1100" s="270"/>
      <c r="N1100" s="270"/>
      <c r="O1100" s="270"/>
      <c r="P1100" s="274"/>
    </row>
    <row r="1101" spans="13:16" x14ac:dyDescent="0.25">
      <c r="M1101" s="270"/>
      <c r="N1101" s="270"/>
      <c r="O1101" s="270"/>
      <c r="P1101" s="274"/>
    </row>
    <row r="1102" spans="13:16" x14ac:dyDescent="0.25">
      <c r="M1102" s="270"/>
      <c r="N1102" s="270"/>
      <c r="O1102" s="270"/>
      <c r="P1102" s="274"/>
    </row>
    <row r="1103" spans="13:16" x14ac:dyDescent="0.25">
      <c r="M1103" s="270"/>
      <c r="N1103" s="270"/>
      <c r="O1103" s="270"/>
      <c r="P1103" s="274"/>
    </row>
    <row r="1104" spans="13:16" x14ac:dyDescent="0.25">
      <c r="M1104" s="270"/>
      <c r="N1104" s="270"/>
      <c r="O1104" s="270"/>
      <c r="P1104" s="274"/>
    </row>
    <row r="1105" spans="13:16" x14ac:dyDescent="0.25">
      <c r="M1105" s="270"/>
      <c r="N1105" s="270"/>
      <c r="O1105" s="270"/>
      <c r="P1105" s="274"/>
    </row>
    <row r="1106" spans="13:16" x14ac:dyDescent="0.25">
      <c r="M1106" s="270"/>
      <c r="N1106" s="270"/>
      <c r="O1106" s="270"/>
      <c r="P1106" s="274"/>
    </row>
    <row r="1107" spans="13:16" x14ac:dyDescent="0.25">
      <c r="M1107" s="270"/>
      <c r="N1107" s="270"/>
      <c r="O1107" s="270"/>
      <c r="P1107" s="274"/>
    </row>
    <row r="1108" spans="13:16" x14ac:dyDescent="0.25">
      <c r="M1108" s="270"/>
      <c r="N1108" s="270"/>
      <c r="O1108" s="270"/>
      <c r="P1108" s="274"/>
    </row>
    <row r="1109" spans="13:16" x14ac:dyDescent="0.25">
      <c r="M1109" s="270"/>
      <c r="N1109" s="270"/>
      <c r="O1109" s="270"/>
      <c r="P1109" s="274"/>
    </row>
    <row r="1110" spans="13:16" x14ac:dyDescent="0.25">
      <c r="M1110" s="270"/>
      <c r="N1110" s="270"/>
      <c r="O1110" s="270"/>
      <c r="P1110" s="274"/>
    </row>
    <row r="1111" spans="13:16" x14ac:dyDescent="0.25">
      <c r="M1111" s="270"/>
      <c r="N1111" s="270"/>
      <c r="O1111" s="270"/>
      <c r="P1111" s="274"/>
    </row>
    <row r="1112" spans="13:16" x14ac:dyDescent="0.25">
      <c r="M1112" s="270"/>
      <c r="N1112" s="270"/>
      <c r="O1112" s="270"/>
      <c r="P1112" s="274"/>
    </row>
    <row r="1113" spans="13:16" x14ac:dyDescent="0.25">
      <c r="M1113" s="270"/>
      <c r="N1113" s="270"/>
      <c r="O1113" s="270"/>
      <c r="P1113" s="274"/>
    </row>
    <row r="1114" spans="13:16" x14ac:dyDescent="0.25">
      <c r="M1114" s="270"/>
      <c r="N1114" s="270"/>
      <c r="O1114" s="270"/>
      <c r="P1114" s="274"/>
    </row>
    <row r="1115" spans="13:16" x14ac:dyDescent="0.25">
      <c r="M1115" s="270"/>
      <c r="N1115" s="270"/>
      <c r="O1115" s="270"/>
      <c r="P1115" s="274"/>
    </row>
    <row r="1116" spans="13:16" x14ac:dyDescent="0.25">
      <c r="M1116" s="270"/>
      <c r="N1116" s="270"/>
      <c r="O1116" s="270"/>
      <c r="P1116" s="274"/>
    </row>
    <row r="1117" spans="13:16" x14ac:dyDescent="0.25">
      <c r="M1117" s="270"/>
      <c r="N1117" s="270"/>
      <c r="O1117" s="270"/>
      <c r="P1117" s="274"/>
    </row>
    <row r="1118" spans="13:16" x14ac:dyDescent="0.25">
      <c r="M1118" s="270"/>
      <c r="N1118" s="270"/>
      <c r="O1118" s="270"/>
      <c r="P1118" s="274"/>
    </row>
    <row r="1119" spans="13:16" x14ac:dyDescent="0.25">
      <c r="M1119" s="270"/>
      <c r="N1119" s="270"/>
      <c r="O1119" s="270"/>
      <c r="P1119" s="274"/>
    </row>
    <row r="1120" spans="13:16" x14ac:dyDescent="0.25">
      <c r="M1120" s="270"/>
      <c r="N1120" s="270"/>
      <c r="O1120" s="270"/>
      <c r="P1120" s="274"/>
    </row>
    <row r="1121" spans="13:16" x14ac:dyDescent="0.25">
      <c r="M1121" s="270"/>
      <c r="N1121" s="270"/>
      <c r="O1121" s="270"/>
      <c r="P1121" s="274"/>
    </row>
    <row r="1122" spans="13:16" x14ac:dyDescent="0.25">
      <c r="M1122" s="270"/>
      <c r="N1122" s="270"/>
      <c r="O1122" s="270"/>
      <c r="P1122" s="274"/>
    </row>
    <row r="1123" spans="13:16" x14ac:dyDescent="0.25">
      <c r="M1123" s="270"/>
      <c r="N1123" s="270"/>
      <c r="O1123" s="270"/>
      <c r="P1123" s="274"/>
    </row>
    <row r="1124" spans="13:16" x14ac:dyDescent="0.25">
      <c r="M1124" s="270"/>
      <c r="N1124" s="270"/>
      <c r="O1124" s="270"/>
      <c r="P1124" s="274"/>
    </row>
    <row r="1125" spans="13:16" x14ac:dyDescent="0.25">
      <c r="M1125" s="270"/>
      <c r="N1125" s="270"/>
      <c r="O1125" s="270"/>
      <c r="P1125" s="274"/>
    </row>
    <row r="1126" spans="13:16" x14ac:dyDescent="0.25">
      <c r="M1126" s="270"/>
      <c r="N1126" s="270"/>
      <c r="O1126" s="270"/>
      <c r="P1126" s="274"/>
    </row>
    <row r="1127" spans="13:16" x14ac:dyDescent="0.25">
      <c r="M1127" s="270"/>
      <c r="N1127" s="270"/>
      <c r="O1127" s="270"/>
      <c r="P1127" s="274"/>
    </row>
    <row r="1128" spans="13:16" x14ac:dyDescent="0.25">
      <c r="M1128" s="270"/>
      <c r="N1128" s="270"/>
      <c r="O1128" s="270"/>
      <c r="P1128" s="274"/>
    </row>
    <row r="1129" spans="13:16" x14ac:dyDescent="0.25">
      <c r="M1129" s="270"/>
      <c r="N1129" s="270"/>
      <c r="O1129" s="270"/>
      <c r="P1129" s="274"/>
    </row>
    <row r="1130" spans="13:16" x14ac:dyDescent="0.25">
      <c r="M1130" s="270"/>
      <c r="N1130" s="270"/>
      <c r="O1130" s="270"/>
      <c r="P1130" s="274"/>
    </row>
    <row r="1131" spans="13:16" x14ac:dyDescent="0.25">
      <c r="M1131" s="270"/>
      <c r="N1131" s="270"/>
      <c r="O1131" s="270"/>
      <c r="P1131" s="274"/>
    </row>
    <row r="1132" spans="13:16" x14ac:dyDescent="0.25">
      <c r="M1132" s="270"/>
      <c r="N1132" s="270"/>
      <c r="O1132" s="270"/>
      <c r="P1132" s="274"/>
    </row>
    <row r="1133" spans="13:16" x14ac:dyDescent="0.25">
      <c r="M1133" s="270"/>
      <c r="N1133" s="270"/>
      <c r="O1133" s="270"/>
      <c r="P1133" s="274"/>
    </row>
    <row r="1134" spans="13:16" x14ac:dyDescent="0.25">
      <c r="M1134" s="270"/>
      <c r="N1134" s="270"/>
      <c r="O1134" s="270"/>
      <c r="P1134" s="274"/>
    </row>
    <row r="1135" spans="13:16" x14ac:dyDescent="0.25">
      <c r="M1135" s="270"/>
      <c r="N1135" s="270"/>
      <c r="O1135" s="270"/>
      <c r="P1135" s="274"/>
    </row>
    <row r="1136" spans="13:16" x14ac:dyDescent="0.25">
      <c r="M1136" s="270"/>
      <c r="N1136" s="270"/>
      <c r="O1136" s="270"/>
      <c r="P1136" s="274"/>
    </row>
    <row r="1137" spans="13:16" x14ac:dyDescent="0.25">
      <c r="M1137" s="270"/>
      <c r="N1137" s="270"/>
      <c r="O1137" s="270"/>
      <c r="P1137" s="274"/>
    </row>
    <row r="1138" spans="13:16" x14ac:dyDescent="0.25">
      <c r="M1138" s="270"/>
      <c r="N1138" s="270"/>
      <c r="O1138" s="270"/>
      <c r="P1138" s="274"/>
    </row>
    <row r="1139" spans="13:16" x14ac:dyDescent="0.25">
      <c r="M1139" s="270"/>
      <c r="N1139" s="270"/>
      <c r="O1139" s="270"/>
      <c r="P1139" s="274"/>
    </row>
    <row r="1140" spans="13:16" x14ac:dyDescent="0.25">
      <c r="M1140" s="270"/>
      <c r="N1140" s="270"/>
      <c r="O1140" s="270"/>
      <c r="P1140" s="274"/>
    </row>
    <row r="1141" spans="13:16" x14ac:dyDescent="0.25">
      <c r="M1141" s="270"/>
      <c r="N1141" s="270"/>
      <c r="O1141" s="270"/>
      <c r="P1141" s="274"/>
    </row>
    <row r="1142" spans="13:16" x14ac:dyDescent="0.25">
      <c r="M1142" s="270"/>
      <c r="N1142" s="270"/>
      <c r="O1142" s="270"/>
      <c r="P1142" s="274"/>
    </row>
    <row r="1143" spans="13:16" x14ac:dyDescent="0.25">
      <c r="M1143" s="270"/>
      <c r="N1143" s="270"/>
      <c r="O1143" s="270"/>
      <c r="P1143" s="274"/>
    </row>
    <row r="1144" spans="13:16" x14ac:dyDescent="0.25">
      <c r="M1144" s="270"/>
      <c r="N1144" s="270"/>
      <c r="O1144" s="270"/>
      <c r="P1144" s="274"/>
    </row>
    <row r="1145" spans="13:16" x14ac:dyDescent="0.25">
      <c r="M1145" s="270"/>
      <c r="N1145" s="270"/>
      <c r="O1145" s="270"/>
      <c r="P1145" s="274"/>
    </row>
    <row r="1146" spans="13:16" x14ac:dyDescent="0.25">
      <c r="M1146" s="270"/>
      <c r="N1146" s="270"/>
      <c r="O1146" s="270"/>
      <c r="P1146" s="274"/>
    </row>
    <row r="1147" spans="13:16" x14ac:dyDescent="0.25">
      <c r="M1147" s="270"/>
      <c r="N1147" s="270"/>
      <c r="O1147" s="270"/>
      <c r="P1147" s="274"/>
    </row>
    <row r="1148" spans="13:16" x14ac:dyDescent="0.25">
      <c r="M1148" s="270"/>
      <c r="N1148" s="270"/>
      <c r="O1148" s="270"/>
      <c r="P1148" s="274"/>
    </row>
    <row r="1149" spans="13:16" x14ac:dyDescent="0.25">
      <c r="M1149" s="270"/>
      <c r="N1149" s="270"/>
      <c r="O1149" s="270"/>
      <c r="P1149" s="274"/>
    </row>
    <row r="1150" spans="13:16" x14ac:dyDescent="0.25">
      <c r="M1150" s="270"/>
      <c r="N1150" s="270"/>
      <c r="O1150" s="270"/>
      <c r="P1150" s="274"/>
    </row>
    <row r="1151" spans="13:16" x14ac:dyDescent="0.25">
      <c r="M1151" s="270"/>
      <c r="N1151" s="270"/>
      <c r="O1151" s="270"/>
      <c r="P1151" s="274"/>
    </row>
    <row r="1152" spans="13:16" x14ac:dyDescent="0.25">
      <c r="M1152" s="270"/>
      <c r="N1152" s="270"/>
      <c r="O1152" s="270"/>
      <c r="P1152" s="274"/>
    </row>
    <row r="1153" spans="13:16" x14ac:dyDescent="0.25">
      <c r="M1153" s="270"/>
      <c r="N1153" s="270"/>
      <c r="O1153" s="270"/>
      <c r="P1153" s="274"/>
    </row>
    <row r="1154" spans="13:16" x14ac:dyDescent="0.25">
      <c r="M1154" s="270"/>
      <c r="N1154" s="270"/>
      <c r="O1154" s="270"/>
      <c r="P1154" s="274"/>
    </row>
    <row r="1155" spans="13:16" x14ac:dyDescent="0.25">
      <c r="M1155" s="270"/>
      <c r="N1155" s="270"/>
      <c r="O1155" s="270"/>
      <c r="P1155" s="274"/>
    </row>
    <row r="1156" spans="13:16" x14ac:dyDescent="0.25">
      <c r="M1156" s="270"/>
      <c r="N1156" s="270"/>
      <c r="O1156" s="270"/>
      <c r="P1156" s="274"/>
    </row>
    <row r="1157" spans="13:16" x14ac:dyDescent="0.25">
      <c r="M1157" s="270"/>
      <c r="N1157" s="270"/>
      <c r="O1157" s="270"/>
      <c r="P1157" s="274"/>
    </row>
    <row r="1158" spans="13:16" x14ac:dyDescent="0.25">
      <c r="M1158" s="270"/>
      <c r="N1158" s="270"/>
      <c r="O1158" s="270"/>
      <c r="P1158" s="274"/>
    </row>
    <row r="1159" spans="13:16" x14ac:dyDescent="0.25">
      <c r="M1159" s="270"/>
      <c r="N1159" s="270"/>
      <c r="O1159" s="270"/>
      <c r="P1159" s="274"/>
    </row>
    <row r="1160" spans="13:16" x14ac:dyDescent="0.25">
      <c r="M1160" s="270"/>
      <c r="N1160" s="270"/>
      <c r="O1160" s="270"/>
      <c r="P1160" s="274"/>
    </row>
    <row r="1161" spans="13:16" x14ac:dyDescent="0.25">
      <c r="M1161" s="270"/>
      <c r="N1161" s="270"/>
      <c r="O1161" s="270"/>
      <c r="P1161" s="274"/>
    </row>
    <row r="1162" spans="13:16" x14ac:dyDescent="0.25">
      <c r="M1162" s="270"/>
      <c r="N1162" s="270"/>
      <c r="O1162" s="270"/>
      <c r="P1162" s="274"/>
    </row>
    <row r="1163" spans="13:16" x14ac:dyDescent="0.25">
      <c r="M1163" s="270"/>
      <c r="N1163" s="270"/>
      <c r="O1163" s="270"/>
      <c r="P1163" s="274"/>
    </row>
    <row r="1164" spans="13:16" x14ac:dyDescent="0.25">
      <c r="M1164" s="270"/>
      <c r="N1164" s="270"/>
      <c r="O1164" s="270"/>
      <c r="P1164" s="274"/>
    </row>
    <row r="1165" spans="13:16" x14ac:dyDescent="0.25">
      <c r="M1165" s="270"/>
      <c r="N1165" s="270"/>
      <c r="O1165" s="270"/>
      <c r="P1165" s="274"/>
    </row>
    <row r="1166" spans="13:16" x14ac:dyDescent="0.25">
      <c r="M1166" s="270"/>
      <c r="N1166" s="270"/>
      <c r="O1166" s="270"/>
      <c r="P1166" s="274"/>
    </row>
    <row r="1167" spans="13:16" x14ac:dyDescent="0.25">
      <c r="M1167" s="270"/>
      <c r="N1167" s="270"/>
      <c r="O1167" s="270"/>
      <c r="P1167" s="274"/>
    </row>
    <row r="1168" spans="13:16" x14ac:dyDescent="0.25">
      <c r="M1168" s="270"/>
      <c r="N1168" s="270"/>
      <c r="O1168" s="270"/>
      <c r="P1168" s="274"/>
    </row>
    <row r="1169" spans="13:16" x14ac:dyDescent="0.25">
      <c r="M1169" s="270"/>
      <c r="N1169" s="270"/>
      <c r="O1169" s="270"/>
      <c r="P1169" s="274"/>
    </row>
    <row r="1170" spans="13:16" x14ac:dyDescent="0.25">
      <c r="M1170" s="270"/>
      <c r="N1170" s="270"/>
      <c r="O1170" s="270"/>
      <c r="P1170" s="274"/>
    </row>
    <row r="1171" spans="13:16" x14ac:dyDescent="0.25">
      <c r="M1171" s="270"/>
      <c r="N1171" s="270"/>
      <c r="O1171" s="270"/>
      <c r="P1171" s="274"/>
    </row>
    <row r="1172" spans="13:16" x14ac:dyDescent="0.25">
      <c r="M1172" s="270"/>
      <c r="N1172" s="270"/>
      <c r="O1172" s="270"/>
      <c r="P1172" s="274"/>
    </row>
    <row r="1173" spans="13:16" x14ac:dyDescent="0.25">
      <c r="M1173" s="270"/>
      <c r="N1173" s="270"/>
      <c r="O1173" s="270"/>
      <c r="P1173" s="274"/>
    </row>
    <row r="1174" spans="13:16" x14ac:dyDescent="0.25">
      <c r="M1174" s="270"/>
      <c r="N1174" s="270"/>
      <c r="O1174" s="270"/>
      <c r="P1174" s="274"/>
    </row>
    <row r="1175" spans="13:16" x14ac:dyDescent="0.25">
      <c r="M1175" s="270"/>
      <c r="N1175" s="270"/>
      <c r="O1175" s="270"/>
      <c r="P1175" s="274"/>
    </row>
    <row r="1176" spans="13:16" x14ac:dyDescent="0.25">
      <c r="M1176" s="270"/>
      <c r="N1176" s="270"/>
      <c r="O1176" s="270"/>
      <c r="P1176" s="274"/>
    </row>
    <row r="1177" spans="13:16" x14ac:dyDescent="0.25">
      <c r="M1177" s="270"/>
      <c r="N1177" s="270"/>
      <c r="O1177" s="270"/>
      <c r="P1177" s="274"/>
    </row>
    <row r="1178" spans="13:16" x14ac:dyDescent="0.25">
      <c r="M1178" s="270"/>
      <c r="N1178" s="270"/>
      <c r="O1178" s="270"/>
      <c r="P1178" s="274"/>
    </row>
    <row r="1179" spans="13:16" x14ac:dyDescent="0.25">
      <c r="M1179" s="270"/>
      <c r="N1179" s="270"/>
      <c r="O1179" s="270"/>
      <c r="P1179" s="274"/>
    </row>
    <row r="1180" spans="13:16" x14ac:dyDescent="0.25">
      <c r="M1180" s="270"/>
      <c r="N1180" s="270"/>
      <c r="O1180" s="270"/>
      <c r="P1180" s="274"/>
    </row>
    <row r="1181" spans="13:16" x14ac:dyDescent="0.25">
      <c r="M1181" s="270"/>
      <c r="N1181" s="270"/>
      <c r="O1181" s="270"/>
      <c r="P1181" s="274"/>
    </row>
    <row r="1182" spans="13:16" x14ac:dyDescent="0.25">
      <c r="M1182" s="270"/>
      <c r="N1182" s="270"/>
      <c r="O1182" s="270"/>
      <c r="P1182" s="274"/>
    </row>
    <row r="1183" spans="13:16" x14ac:dyDescent="0.25">
      <c r="M1183" s="270"/>
      <c r="N1183" s="270"/>
      <c r="O1183" s="270"/>
      <c r="P1183" s="274"/>
    </row>
    <row r="1184" spans="13:16" x14ac:dyDescent="0.25">
      <c r="M1184" s="270"/>
      <c r="N1184" s="270"/>
      <c r="O1184" s="270"/>
      <c r="P1184" s="274"/>
    </row>
    <row r="1185" spans="13:16" x14ac:dyDescent="0.25">
      <c r="M1185" s="270"/>
      <c r="N1185" s="270"/>
      <c r="O1185" s="270"/>
      <c r="P1185" s="274"/>
    </row>
    <row r="1186" spans="13:16" x14ac:dyDescent="0.25">
      <c r="M1186" s="270"/>
      <c r="N1186" s="270"/>
      <c r="O1186" s="270"/>
      <c r="P1186" s="274"/>
    </row>
    <row r="1187" spans="13:16" x14ac:dyDescent="0.25">
      <c r="M1187" s="270"/>
      <c r="N1187" s="270"/>
      <c r="O1187" s="270"/>
      <c r="P1187" s="274"/>
    </row>
    <row r="1188" spans="13:16" x14ac:dyDescent="0.25">
      <c r="M1188" s="270"/>
      <c r="N1188" s="270"/>
      <c r="O1188" s="270"/>
      <c r="P1188" s="274"/>
    </row>
    <row r="1189" spans="13:16" x14ac:dyDescent="0.25">
      <c r="M1189" s="270"/>
      <c r="N1189" s="270"/>
      <c r="O1189" s="270"/>
      <c r="P1189" s="274"/>
    </row>
    <row r="1190" spans="13:16" x14ac:dyDescent="0.25">
      <c r="M1190" s="270"/>
      <c r="N1190" s="270"/>
      <c r="O1190" s="270"/>
      <c r="P1190" s="274"/>
    </row>
    <row r="1191" spans="13:16" x14ac:dyDescent="0.25">
      <c r="M1191" s="270"/>
      <c r="N1191" s="270"/>
      <c r="O1191" s="270"/>
      <c r="P1191" s="274"/>
    </row>
    <row r="1192" spans="13:16" x14ac:dyDescent="0.25">
      <c r="M1192" s="270"/>
      <c r="N1192" s="270"/>
      <c r="O1192" s="270"/>
      <c r="P1192" s="274"/>
    </row>
    <row r="1193" spans="13:16" x14ac:dyDescent="0.25">
      <c r="M1193" s="270"/>
      <c r="N1193" s="270"/>
      <c r="O1193" s="270"/>
      <c r="P1193" s="274"/>
    </row>
    <row r="1194" spans="13:16" x14ac:dyDescent="0.25">
      <c r="M1194" s="270"/>
      <c r="N1194" s="270"/>
      <c r="O1194" s="270"/>
      <c r="P1194" s="274"/>
    </row>
    <row r="1195" spans="13:16" x14ac:dyDescent="0.25">
      <c r="M1195" s="270"/>
      <c r="N1195" s="270"/>
      <c r="O1195" s="270"/>
      <c r="P1195" s="274"/>
    </row>
    <row r="1196" spans="13:16" x14ac:dyDescent="0.25">
      <c r="M1196" s="270"/>
      <c r="N1196" s="270"/>
      <c r="O1196" s="270"/>
      <c r="P1196" s="274"/>
    </row>
    <row r="1197" spans="13:16" x14ac:dyDescent="0.25">
      <c r="M1197" s="270"/>
      <c r="N1197" s="270"/>
      <c r="O1197" s="270"/>
      <c r="P1197" s="274"/>
    </row>
    <row r="1198" spans="13:16" x14ac:dyDescent="0.25">
      <c r="M1198" s="270"/>
      <c r="N1198" s="270"/>
      <c r="O1198" s="270"/>
      <c r="P1198" s="274"/>
    </row>
    <row r="1199" spans="13:16" x14ac:dyDescent="0.25">
      <c r="M1199" s="270"/>
      <c r="N1199" s="270"/>
      <c r="O1199" s="270"/>
      <c r="P1199" s="274"/>
    </row>
    <row r="1200" spans="13:16" x14ac:dyDescent="0.25">
      <c r="M1200" s="270"/>
      <c r="N1200" s="270"/>
      <c r="O1200" s="270"/>
      <c r="P1200" s="274"/>
    </row>
    <row r="1201" spans="13:16" x14ac:dyDescent="0.25">
      <c r="M1201" s="270"/>
      <c r="N1201" s="270"/>
      <c r="O1201" s="270"/>
      <c r="P1201" s="274"/>
    </row>
    <row r="1202" spans="13:16" x14ac:dyDescent="0.25">
      <c r="M1202" s="270"/>
      <c r="N1202" s="270"/>
      <c r="O1202" s="270"/>
      <c r="P1202" s="274"/>
    </row>
    <row r="1203" spans="13:16" x14ac:dyDescent="0.25">
      <c r="M1203" s="270"/>
      <c r="N1203" s="270"/>
      <c r="O1203" s="270"/>
      <c r="P1203" s="274"/>
    </row>
    <row r="1204" spans="13:16" x14ac:dyDescent="0.25">
      <c r="M1204" s="270"/>
      <c r="N1204" s="270"/>
      <c r="O1204" s="270"/>
      <c r="P1204" s="274"/>
    </row>
    <row r="1205" spans="13:16" x14ac:dyDescent="0.25">
      <c r="M1205" s="270"/>
      <c r="N1205" s="270"/>
      <c r="O1205" s="270"/>
      <c r="P1205" s="274"/>
    </row>
    <row r="1206" spans="13:16" x14ac:dyDescent="0.25">
      <c r="M1206" s="270"/>
      <c r="N1206" s="270"/>
      <c r="O1206" s="270"/>
      <c r="P1206" s="274"/>
    </row>
    <row r="1207" spans="13:16" x14ac:dyDescent="0.25">
      <c r="M1207" s="270"/>
      <c r="N1207" s="270"/>
      <c r="O1207" s="270"/>
      <c r="P1207" s="274"/>
    </row>
    <row r="1208" spans="13:16" x14ac:dyDescent="0.25">
      <c r="M1208" s="270"/>
      <c r="N1208" s="270"/>
      <c r="O1208" s="270"/>
      <c r="P1208" s="274"/>
    </row>
    <row r="1209" spans="13:16" x14ac:dyDescent="0.25">
      <c r="M1209" s="270"/>
      <c r="N1209" s="270"/>
      <c r="O1209" s="270"/>
      <c r="P1209" s="274"/>
    </row>
    <row r="1210" spans="13:16" x14ac:dyDescent="0.25">
      <c r="M1210" s="270"/>
      <c r="N1210" s="270"/>
      <c r="O1210" s="270"/>
      <c r="P1210" s="274"/>
    </row>
    <row r="1211" spans="13:16" x14ac:dyDescent="0.25">
      <c r="M1211" s="270"/>
      <c r="N1211" s="270"/>
      <c r="O1211" s="270"/>
      <c r="P1211" s="274"/>
    </row>
    <row r="1212" spans="13:16" x14ac:dyDescent="0.25">
      <c r="M1212" s="270"/>
      <c r="N1212" s="270"/>
      <c r="O1212" s="270"/>
      <c r="P1212" s="274"/>
    </row>
    <row r="1213" spans="13:16" x14ac:dyDescent="0.25">
      <c r="M1213" s="270"/>
      <c r="N1213" s="270"/>
      <c r="O1213" s="270"/>
      <c r="P1213" s="274"/>
    </row>
    <row r="1214" spans="13:16" x14ac:dyDescent="0.25">
      <c r="M1214" s="270"/>
      <c r="N1214" s="270"/>
      <c r="O1214" s="270"/>
      <c r="P1214" s="274"/>
    </row>
    <row r="1215" spans="13:16" x14ac:dyDescent="0.25">
      <c r="M1215" s="270"/>
      <c r="N1215" s="270"/>
      <c r="O1215" s="270"/>
      <c r="P1215" s="274"/>
    </row>
    <row r="1216" spans="13:16" x14ac:dyDescent="0.25">
      <c r="M1216" s="270"/>
      <c r="N1216" s="270"/>
      <c r="O1216" s="270"/>
      <c r="P1216" s="274"/>
    </row>
    <row r="1217" spans="13:16" x14ac:dyDescent="0.25">
      <c r="M1217" s="270"/>
      <c r="N1217" s="270"/>
      <c r="O1217" s="270"/>
      <c r="P1217" s="274"/>
    </row>
    <row r="1218" spans="13:16" x14ac:dyDescent="0.25">
      <c r="M1218" s="270"/>
      <c r="N1218" s="270"/>
      <c r="O1218" s="270"/>
      <c r="P1218" s="274"/>
    </row>
    <row r="1219" spans="13:16" x14ac:dyDescent="0.25">
      <c r="M1219" s="270"/>
      <c r="N1219" s="270"/>
      <c r="O1219" s="270"/>
      <c r="P1219" s="274"/>
    </row>
    <row r="1220" spans="13:16" x14ac:dyDescent="0.25">
      <c r="M1220" s="270"/>
      <c r="N1220" s="270"/>
      <c r="O1220" s="270"/>
      <c r="P1220" s="274"/>
    </row>
    <row r="1221" spans="13:16" x14ac:dyDescent="0.25">
      <c r="M1221" s="270"/>
      <c r="N1221" s="270"/>
      <c r="O1221" s="270"/>
      <c r="P1221" s="274"/>
    </row>
    <row r="1222" spans="13:16" x14ac:dyDescent="0.25">
      <c r="M1222" s="270"/>
      <c r="N1222" s="270"/>
      <c r="O1222" s="270"/>
      <c r="P1222" s="274"/>
    </row>
    <row r="1223" spans="13:16" x14ac:dyDescent="0.25">
      <c r="M1223" s="270"/>
      <c r="N1223" s="270"/>
      <c r="O1223" s="270"/>
      <c r="P1223" s="274"/>
    </row>
    <row r="1224" spans="13:16" x14ac:dyDescent="0.25">
      <c r="M1224" s="270"/>
      <c r="N1224" s="270"/>
      <c r="O1224" s="270"/>
      <c r="P1224" s="274"/>
    </row>
    <row r="1225" spans="13:16" x14ac:dyDescent="0.25">
      <c r="M1225" s="270"/>
      <c r="N1225" s="270"/>
      <c r="O1225" s="270"/>
      <c r="P1225" s="274"/>
    </row>
    <row r="1226" spans="13:16" x14ac:dyDescent="0.25">
      <c r="M1226" s="270"/>
      <c r="N1226" s="270"/>
      <c r="O1226" s="270"/>
      <c r="P1226" s="274"/>
    </row>
    <row r="1227" spans="13:16" x14ac:dyDescent="0.25">
      <c r="M1227" s="270"/>
      <c r="N1227" s="270"/>
      <c r="O1227" s="270"/>
      <c r="P1227" s="274"/>
    </row>
    <row r="1228" spans="13:16" x14ac:dyDescent="0.25">
      <c r="M1228" s="270"/>
      <c r="N1228" s="270"/>
      <c r="O1228" s="270"/>
      <c r="P1228" s="274"/>
    </row>
    <row r="1229" spans="13:16" x14ac:dyDescent="0.25">
      <c r="M1229" s="270"/>
      <c r="N1229" s="270"/>
      <c r="O1229" s="270"/>
      <c r="P1229" s="274"/>
    </row>
    <row r="1230" spans="13:16" x14ac:dyDescent="0.25">
      <c r="M1230" s="270"/>
      <c r="N1230" s="270"/>
      <c r="O1230" s="270"/>
      <c r="P1230" s="274"/>
    </row>
    <row r="1231" spans="13:16" x14ac:dyDescent="0.25">
      <c r="M1231" s="270"/>
      <c r="N1231" s="270"/>
      <c r="O1231" s="270"/>
      <c r="P1231" s="274"/>
    </row>
    <row r="1232" spans="13:16" x14ac:dyDescent="0.25">
      <c r="M1232" s="270"/>
      <c r="N1232" s="270"/>
      <c r="O1232" s="270"/>
      <c r="P1232" s="274"/>
    </row>
    <row r="1233" spans="13:16" x14ac:dyDescent="0.25">
      <c r="M1233" s="270"/>
      <c r="N1233" s="270"/>
      <c r="O1233" s="270"/>
      <c r="P1233" s="274"/>
    </row>
    <row r="1234" spans="13:16" x14ac:dyDescent="0.25">
      <c r="M1234" s="270"/>
      <c r="N1234" s="270"/>
      <c r="O1234" s="270"/>
      <c r="P1234" s="274"/>
    </row>
    <row r="1235" spans="13:16" x14ac:dyDescent="0.25">
      <c r="M1235" s="270"/>
      <c r="N1235" s="270"/>
      <c r="O1235" s="270"/>
      <c r="P1235" s="274"/>
    </row>
    <row r="1236" spans="13:16" x14ac:dyDescent="0.25">
      <c r="M1236" s="270"/>
      <c r="N1236" s="270"/>
      <c r="O1236" s="270"/>
      <c r="P1236" s="274"/>
    </row>
    <row r="1237" spans="13:16" x14ac:dyDescent="0.25">
      <c r="M1237" s="270"/>
      <c r="N1237" s="270"/>
      <c r="O1237" s="270"/>
      <c r="P1237" s="274"/>
    </row>
    <row r="1238" spans="13:16" x14ac:dyDescent="0.25">
      <c r="M1238" s="270"/>
      <c r="N1238" s="270"/>
      <c r="O1238" s="270"/>
      <c r="P1238" s="274"/>
    </row>
    <row r="1239" spans="13:16" x14ac:dyDescent="0.25">
      <c r="M1239" s="270"/>
      <c r="N1239" s="270"/>
      <c r="O1239" s="270"/>
      <c r="P1239" s="274"/>
    </row>
    <row r="1240" spans="13:16" x14ac:dyDescent="0.25">
      <c r="M1240" s="270"/>
      <c r="N1240" s="270"/>
      <c r="O1240" s="270"/>
      <c r="P1240" s="274"/>
    </row>
    <row r="1241" spans="13:16" x14ac:dyDescent="0.25">
      <c r="M1241" s="270"/>
      <c r="N1241" s="270"/>
      <c r="O1241" s="270"/>
      <c r="P1241" s="274"/>
    </row>
    <row r="1242" spans="13:16" x14ac:dyDescent="0.25">
      <c r="M1242" s="270"/>
      <c r="N1242" s="270"/>
      <c r="O1242" s="270"/>
      <c r="P1242" s="274"/>
    </row>
    <row r="1243" spans="13:16" x14ac:dyDescent="0.25">
      <c r="M1243" s="270"/>
      <c r="N1243" s="270"/>
      <c r="O1243" s="270"/>
      <c r="P1243" s="274"/>
    </row>
    <row r="1244" spans="13:16" x14ac:dyDescent="0.25">
      <c r="M1244" s="270"/>
      <c r="N1244" s="270"/>
      <c r="O1244" s="270"/>
      <c r="P1244" s="274"/>
    </row>
    <row r="1245" spans="13:16" x14ac:dyDescent="0.25">
      <c r="M1245" s="270"/>
      <c r="N1245" s="270"/>
      <c r="O1245" s="270"/>
      <c r="P1245" s="274"/>
    </row>
    <row r="1246" spans="13:16" x14ac:dyDescent="0.25">
      <c r="M1246" s="270"/>
      <c r="N1246" s="270"/>
      <c r="O1246" s="270"/>
      <c r="P1246" s="274"/>
    </row>
    <row r="1247" spans="13:16" x14ac:dyDescent="0.25">
      <c r="M1247" s="270"/>
      <c r="N1247" s="270"/>
      <c r="O1247" s="270"/>
      <c r="P1247" s="274"/>
    </row>
    <row r="1248" spans="13:16" x14ac:dyDescent="0.25">
      <c r="M1248" s="270"/>
      <c r="N1248" s="270"/>
      <c r="O1248" s="270"/>
      <c r="P1248" s="274"/>
    </row>
    <row r="1249" spans="13:16" x14ac:dyDescent="0.25">
      <c r="M1249" s="270"/>
      <c r="N1249" s="270"/>
      <c r="O1249" s="270"/>
      <c r="P1249" s="274"/>
    </row>
    <row r="1250" spans="13:16" x14ac:dyDescent="0.25">
      <c r="M1250" s="270"/>
      <c r="N1250" s="270"/>
      <c r="O1250" s="270"/>
      <c r="P1250" s="274"/>
    </row>
    <row r="1251" spans="13:16" x14ac:dyDescent="0.25">
      <c r="M1251" s="270"/>
      <c r="N1251" s="270"/>
      <c r="O1251" s="270"/>
      <c r="P1251" s="274"/>
    </row>
    <row r="1252" spans="13:16" x14ac:dyDescent="0.25">
      <c r="M1252" s="270"/>
      <c r="N1252" s="270"/>
      <c r="O1252" s="270"/>
      <c r="P1252" s="274"/>
    </row>
    <row r="1253" spans="13:16" x14ac:dyDescent="0.25">
      <c r="M1253" s="270"/>
      <c r="N1253" s="270"/>
      <c r="O1253" s="270"/>
      <c r="P1253" s="274"/>
    </row>
    <row r="1254" spans="13:16" x14ac:dyDescent="0.25">
      <c r="M1254" s="270"/>
      <c r="N1254" s="270"/>
      <c r="O1254" s="270"/>
      <c r="P1254" s="274"/>
    </row>
    <row r="1255" spans="13:16" x14ac:dyDescent="0.25">
      <c r="M1255" s="270"/>
      <c r="N1255" s="270"/>
      <c r="O1255" s="270"/>
      <c r="P1255" s="274"/>
    </row>
    <row r="1256" spans="13:16" x14ac:dyDescent="0.25">
      <c r="M1256" s="270"/>
      <c r="N1256" s="270"/>
      <c r="O1256" s="270"/>
      <c r="P1256" s="274"/>
    </row>
    <row r="1257" spans="13:16" x14ac:dyDescent="0.25">
      <c r="M1257" s="270"/>
      <c r="N1257" s="270"/>
      <c r="O1257" s="270"/>
      <c r="P1257" s="274"/>
    </row>
    <row r="1258" spans="13:16" x14ac:dyDescent="0.25">
      <c r="M1258" s="270"/>
      <c r="N1258" s="270"/>
      <c r="O1258" s="270"/>
      <c r="P1258" s="274"/>
    </row>
    <row r="1259" spans="13:16" x14ac:dyDescent="0.25">
      <c r="M1259" s="270"/>
      <c r="N1259" s="270"/>
      <c r="O1259" s="270"/>
      <c r="P1259" s="274"/>
    </row>
    <row r="1260" spans="13:16" x14ac:dyDescent="0.25">
      <c r="M1260" s="270"/>
      <c r="N1260" s="270"/>
      <c r="O1260" s="270"/>
      <c r="P1260" s="274"/>
    </row>
    <row r="1261" spans="13:16" x14ac:dyDescent="0.25">
      <c r="M1261" s="270"/>
      <c r="N1261" s="270"/>
      <c r="O1261" s="270"/>
      <c r="P1261" s="274"/>
    </row>
    <row r="1262" spans="13:16" x14ac:dyDescent="0.25">
      <c r="M1262" s="270"/>
      <c r="N1262" s="270"/>
      <c r="O1262" s="270"/>
      <c r="P1262" s="274"/>
    </row>
    <row r="1263" spans="13:16" x14ac:dyDescent="0.25">
      <c r="M1263" s="270"/>
      <c r="N1263" s="270"/>
      <c r="O1263" s="270"/>
      <c r="P1263" s="274"/>
    </row>
    <row r="1264" spans="13:16" x14ac:dyDescent="0.25">
      <c r="M1264" s="270"/>
      <c r="N1264" s="270"/>
      <c r="O1264" s="270"/>
      <c r="P1264" s="274"/>
    </row>
    <row r="1265" spans="13:16" x14ac:dyDescent="0.25">
      <c r="M1265" s="270"/>
      <c r="N1265" s="270"/>
      <c r="O1265" s="270"/>
      <c r="P1265" s="274"/>
    </row>
    <row r="1266" spans="13:16" x14ac:dyDescent="0.25">
      <c r="M1266" s="270"/>
      <c r="N1266" s="270"/>
      <c r="O1266" s="270"/>
      <c r="P1266" s="274"/>
    </row>
    <row r="1267" spans="13:16" x14ac:dyDescent="0.25">
      <c r="M1267" s="270"/>
      <c r="N1267" s="270"/>
      <c r="O1267" s="270"/>
      <c r="P1267" s="274"/>
    </row>
    <row r="1268" spans="13:16" x14ac:dyDescent="0.25">
      <c r="M1268" s="270"/>
      <c r="N1268" s="270"/>
      <c r="O1268" s="270"/>
      <c r="P1268" s="274"/>
    </row>
    <row r="1269" spans="13:16" x14ac:dyDescent="0.25">
      <c r="M1269" s="270"/>
      <c r="N1269" s="270"/>
      <c r="O1269" s="270"/>
      <c r="P1269" s="274"/>
    </row>
    <row r="1270" spans="13:16" x14ac:dyDescent="0.25">
      <c r="M1270" s="270"/>
      <c r="N1270" s="270"/>
      <c r="O1270" s="270"/>
      <c r="P1270" s="274"/>
    </row>
    <row r="1271" spans="13:16" x14ac:dyDescent="0.25">
      <c r="M1271" s="270"/>
      <c r="N1271" s="270"/>
      <c r="O1271" s="270"/>
      <c r="P1271" s="274"/>
    </row>
    <row r="1272" spans="13:16" x14ac:dyDescent="0.25">
      <c r="M1272" s="270"/>
      <c r="N1272" s="270"/>
      <c r="O1272" s="270"/>
      <c r="P1272" s="274"/>
    </row>
    <row r="1273" spans="13:16" x14ac:dyDescent="0.25">
      <c r="M1273" s="270"/>
      <c r="N1273" s="270"/>
      <c r="O1273" s="270"/>
      <c r="P1273" s="274"/>
    </row>
    <row r="1274" spans="13:16" x14ac:dyDescent="0.25">
      <c r="M1274" s="270"/>
      <c r="N1274" s="270"/>
      <c r="O1274" s="270"/>
      <c r="P1274" s="274"/>
    </row>
    <row r="1275" spans="13:16" x14ac:dyDescent="0.25">
      <c r="M1275" s="270"/>
      <c r="N1275" s="270"/>
      <c r="O1275" s="270"/>
      <c r="P1275" s="274"/>
    </row>
    <row r="1276" spans="13:16" x14ac:dyDescent="0.25">
      <c r="M1276" s="270"/>
      <c r="N1276" s="270"/>
      <c r="O1276" s="270"/>
      <c r="P1276" s="274"/>
    </row>
    <row r="1277" spans="13:16" x14ac:dyDescent="0.25">
      <c r="M1277" s="270"/>
      <c r="N1277" s="270"/>
      <c r="O1277" s="270"/>
      <c r="P1277" s="274"/>
    </row>
    <row r="1278" spans="13:16" x14ac:dyDescent="0.25">
      <c r="M1278" s="270"/>
      <c r="N1278" s="270"/>
      <c r="O1278" s="270"/>
      <c r="P1278" s="274"/>
    </row>
    <row r="1279" spans="13:16" x14ac:dyDescent="0.25">
      <c r="M1279" s="270"/>
      <c r="N1279" s="270"/>
      <c r="O1279" s="270"/>
      <c r="P1279" s="274"/>
    </row>
    <row r="1280" spans="13:16" x14ac:dyDescent="0.25">
      <c r="M1280" s="270"/>
      <c r="N1280" s="270"/>
      <c r="O1280" s="270"/>
      <c r="P1280" s="274"/>
    </row>
    <row r="1281" spans="13:16" x14ac:dyDescent="0.25">
      <c r="M1281" s="270"/>
      <c r="N1281" s="270"/>
      <c r="O1281" s="270"/>
      <c r="P1281" s="274"/>
    </row>
    <row r="1282" spans="13:16" x14ac:dyDescent="0.25">
      <c r="M1282" s="270"/>
      <c r="N1282" s="270"/>
      <c r="O1282" s="270"/>
      <c r="P1282" s="274"/>
    </row>
    <row r="1283" spans="13:16" x14ac:dyDescent="0.25">
      <c r="M1283" s="270"/>
      <c r="N1283" s="270"/>
      <c r="O1283" s="270"/>
      <c r="P1283" s="274"/>
    </row>
    <row r="1284" spans="13:16" x14ac:dyDescent="0.25">
      <c r="M1284" s="270"/>
      <c r="N1284" s="270"/>
      <c r="O1284" s="270"/>
      <c r="P1284" s="274"/>
    </row>
    <row r="1285" spans="13:16" x14ac:dyDescent="0.25">
      <c r="M1285" s="270"/>
      <c r="N1285" s="270"/>
      <c r="O1285" s="270"/>
      <c r="P1285" s="274"/>
    </row>
    <row r="1286" spans="13:16" x14ac:dyDescent="0.25">
      <c r="M1286" s="270"/>
      <c r="N1286" s="270"/>
      <c r="O1286" s="270"/>
      <c r="P1286" s="274"/>
    </row>
    <row r="1287" spans="13:16" x14ac:dyDescent="0.25">
      <c r="M1287" s="270"/>
      <c r="N1287" s="270"/>
      <c r="O1287" s="270"/>
      <c r="P1287" s="274"/>
    </row>
    <row r="1288" spans="13:16" x14ac:dyDescent="0.25">
      <c r="M1288" s="270"/>
      <c r="N1288" s="270"/>
      <c r="O1288" s="270"/>
      <c r="P1288" s="274"/>
    </row>
    <row r="1289" spans="13:16" x14ac:dyDescent="0.25">
      <c r="M1289" s="270"/>
      <c r="N1289" s="270"/>
      <c r="O1289" s="270"/>
      <c r="P1289" s="274"/>
    </row>
    <row r="1290" spans="13:16" x14ac:dyDescent="0.25">
      <c r="M1290" s="270"/>
      <c r="N1290" s="270"/>
      <c r="O1290" s="270"/>
      <c r="P1290" s="274"/>
    </row>
    <row r="1291" spans="13:16" x14ac:dyDescent="0.25">
      <c r="M1291" s="270"/>
      <c r="N1291" s="270"/>
      <c r="O1291" s="270"/>
      <c r="P1291" s="274"/>
    </row>
    <row r="1292" spans="13:16" x14ac:dyDescent="0.25">
      <c r="M1292" s="270"/>
      <c r="N1292" s="270"/>
      <c r="O1292" s="270"/>
      <c r="P1292" s="274"/>
    </row>
    <row r="1293" spans="13:16" x14ac:dyDescent="0.25">
      <c r="M1293" s="270"/>
      <c r="N1293" s="270"/>
      <c r="O1293" s="270"/>
      <c r="P1293" s="274"/>
    </row>
    <row r="1294" spans="13:16" x14ac:dyDescent="0.25">
      <c r="M1294" s="270"/>
      <c r="N1294" s="270"/>
      <c r="O1294" s="270"/>
      <c r="P1294" s="274"/>
    </row>
    <row r="1295" spans="13:16" x14ac:dyDescent="0.25">
      <c r="M1295" s="270"/>
      <c r="N1295" s="270"/>
      <c r="O1295" s="270"/>
      <c r="P1295" s="274"/>
    </row>
    <row r="1296" spans="13:16" x14ac:dyDescent="0.25">
      <c r="M1296" s="270"/>
      <c r="N1296" s="270"/>
      <c r="O1296" s="270"/>
      <c r="P1296" s="274"/>
    </row>
    <row r="1297" spans="13:16" x14ac:dyDescent="0.25">
      <c r="M1297" s="270"/>
      <c r="N1297" s="270"/>
      <c r="O1297" s="270"/>
      <c r="P1297" s="274"/>
    </row>
    <row r="1298" spans="13:16" x14ac:dyDescent="0.25">
      <c r="M1298" s="270"/>
      <c r="N1298" s="270"/>
      <c r="O1298" s="270"/>
      <c r="P1298" s="274"/>
    </row>
    <row r="1299" spans="13:16" x14ac:dyDescent="0.25">
      <c r="M1299" s="270"/>
      <c r="N1299" s="270"/>
      <c r="O1299" s="270"/>
      <c r="P1299" s="274"/>
    </row>
    <row r="1300" spans="13:16" x14ac:dyDescent="0.25">
      <c r="M1300" s="270"/>
      <c r="N1300" s="270"/>
      <c r="O1300" s="270"/>
      <c r="P1300" s="274"/>
    </row>
    <row r="1301" spans="13:16" x14ac:dyDescent="0.25">
      <c r="M1301" s="270"/>
      <c r="N1301" s="270"/>
      <c r="O1301" s="270"/>
      <c r="P1301" s="274"/>
    </row>
    <row r="1302" spans="13:16" x14ac:dyDescent="0.25">
      <c r="M1302" s="270"/>
      <c r="N1302" s="270"/>
      <c r="O1302" s="270"/>
      <c r="P1302" s="274"/>
    </row>
    <row r="1303" spans="13:16" x14ac:dyDescent="0.25">
      <c r="M1303" s="270"/>
      <c r="N1303" s="270"/>
      <c r="O1303" s="270"/>
      <c r="P1303" s="274"/>
    </row>
    <row r="1304" spans="13:16" x14ac:dyDescent="0.25">
      <c r="M1304" s="270"/>
      <c r="N1304" s="270"/>
      <c r="O1304" s="270"/>
      <c r="P1304" s="274"/>
    </row>
    <row r="1305" spans="13:16" x14ac:dyDescent="0.25">
      <c r="M1305" s="270"/>
      <c r="N1305" s="270"/>
      <c r="O1305" s="270"/>
      <c r="P1305" s="274"/>
    </row>
    <row r="1306" spans="13:16" x14ac:dyDescent="0.25">
      <c r="M1306" s="270"/>
      <c r="N1306" s="270"/>
      <c r="O1306" s="270"/>
      <c r="P1306" s="274"/>
    </row>
    <row r="1307" spans="13:16" x14ac:dyDescent="0.25">
      <c r="M1307" s="270"/>
      <c r="N1307" s="270"/>
      <c r="O1307" s="270"/>
      <c r="P1307" s="274"/>
    </row>
    <row r="1308" spans="13:16" x14ac:dyDescent="0.25">
      <c r="M1308" s="270"/>
      <c r="N1308" s="270"/>
      <c r="O1308" s="270"/>
      <c r="P1308" s="274"/>
    </row>
    <row r="1309" spans="13:16" x14ac:dyDescent="0.25">
      <c r="M1309" s="270"/>
      <c r="N1309" s="270"/>
      <c r="O1309" s="270"/>
      <c r="P1309" s="274"/>
    </row>
    <row r="1310" spans="13:16" x14ac:dyDescent="0.25">
      <c r="M1310" s="270"/>
      <c r="N1310" s="270"/>
      <c r="O1310" s="270"/>
      <c r="P1310" s="274"/>
    </row>
    <row r="1311" spans="13:16" x14ac:dyDescent="0.25">
      <c r="M1311" s="270"/>
      <c r="N1311" s="270"/>
      <c r="O1311" s="270"/>
      <c r="P1311" s="274"/>
    </row>
    <row r="1312" spans="13:16" x14ac:dyDescent="0.25">
      <c r="M1312" s="270"/>
      <c r="N1312" s="270"/>
      <c r="O1312" s="270"/>
      <c r="P1312" s="274"/>
    </row>
    <row r="1313" spans="13:16" x14ac:dyDescent="0.25">
      <c r="M1313" s="270"/>
      <c r="N1313" s="270"/>
      <c r="O1313" s="270"/>
      <c r="P1313" s="274"/>
    </row>
    <row r="1314" spans="13:16" x14ac:dyDescent="0.25">
      <c r="M1314" s="270"/>
      <c r="N1314" s="270"/>
      <c r="O1314" s="270"/>
      <c r="P1314" s="274"/>
    </row>
    <row r="1315" spans="13:16" x14ac:dyDescent="0.25">
      <c r="M1315" s="270"/>
      <c r="N1315" s="270"/>
      <c r="O1315" s="270"/>
      <c r="P1315" s="274"/>
    </row>
    <row r="1316" spans="13:16" x14ac:dyDescent="0.25">
      <c r="M1316" s="270"/>
      <c r="N1316" s="270"/>
      <c r="O1316" s="270"/>
      <c r="P1316" s="274"/>
    </row>
    <row r="1317" spans="13:16" x14ac:dyDescent="0.25">
      <c r="M1317" s="270"/>
      <c r="N1317" s="270"/>
      <c r="O1317" s="270"/>
      <c r="P1317" s="274"/>
    </row>
    <row r="1318" spans="13:16" x14ac:dyDescent="0.25">
      <c r="M1318" s="270"/>
      <c r="N1318" s="270"/>
      <c r="O1318" s="270"/>
      <c r="P1318" s="274"/>
    </row>
    <row r="1319" spans="13:16" x14ac:dyDescent="0.25">
      <c r="M1319" s="270"/>
      <c r="N1319" s="270"/>
      <c r="O1319" s="270"/>
      <c r="P1319" s="274"/>
    </row>
    <row r="1320" spans="13:16" x14ac:dyDescent="0.25">
      <c r="M1320" s="270"/>
      <c r="N1320" s="270"/>
      <c r="O1320" s="270"/>
      <c r="P1320" s="274"/>
    </row>
    <row r="1321" spans="13:16" x14ac:dyDescent="0.25">
      <c r="M1321" s="270"/>
      <c r="N1321" s="270"/>
      <c r="O1321" s="270"/>
      <c r="P1321" s="274"/>
    </row>
    <row r="1322" spans="13:16" x14ac:dyDescent="0.25">
      <c r="M1322" s="270"/>
      <c r="N1322" s="270"/>
      <c r="O1322" s="270"/>
      <c r="P1322" s="274"/>
    </row>
    <row r="1323" spans="13:16" x14ac:dyDescent="0.25">
      <c r="M1323" s="270"/>
      <c r="N1323" s="270"/>
      <c r="O1323" s="270"/>
      <c r="P1323" s="274"/>
    </row>
    <row r="1324" spans="13:16" x14ac:dyDescent="0.25">
      <c r="M1324" s="270"/>
      <c r="N1324" s="270"/>
      <c r="O1324" s="270"/>
      <c r="P1324" s="274"/>
    </row>
    <row r="1325" spans="13:16" x14ac:dyDescent="0.25">
      <c r="M1325" s="270"/>
      <c r="N1325" s="270"/>
      <c r="O1325" s="270"/>
      <c r="P1325" s="274"/>
    </row>
    <row r="1326" spans="13:16" x14ac:dyDescent="0.25">
      <c r="M1326" s="270"/>
      <c r="N1326" s="270"/>
      <c r="O1326" s="270"/>
      <c r="P1326" s="274"/>
    </row>
    <row r="1327" spans="13:16" x14ac:dyDescent="0.25">
      <c r="M1327" s="270"/>
      <c r="N1327" s="270"/>
      <c r="O1327" s="270"/>
      <c r="P1327" s="274"/>
    </row>
    <row r="1328" spans="13:16" x14ac:dyDescent="0.25">
      <c r="M1328" s="270"/>
      <c r="N1328" s="270"/>
      <c r="O1328" s="270"/>
      <c r="P1328" s="274"/>
    </row>
    <row r="1329" spans="13:16" x14ac:dyDescent="0.25">
      <c r="M1329" s="270"/>
      <c r="N1329" s="270"/>
      <c r="O1329" s="270"/>
      <c r="P1329" s="274"/>
    </row>
    <row r="1330" spans="13:16" x14ac:dyDescent="0.25">
      <c r="M1330" s="270"/>
      <c r="N1330" s="270"/>
      <c r="O1330" s="270"/>
      <c r="P1330" s="274"/>
    </row>
    <row r="1331" spans="13:16" x14ac:dyDescent="0.25">
      <c r="M1331" s="270"/>
      <c r="N1331" s="270"/>
      <c r="O1331" s="270"/>
      <c r="P1331" s="274"/>
    </row>
    <row r="1332" spans="13:16" x14ac:dyDescent="0.25">
      <c r="M1332" s="270"/>
      <c r="N1332" s="270"/>
      <c r="O1332" s="270"/>
      <c r="P1332" s="274"/>
    </row>
    <row r="1333" spans="13:16" x14ac:dyDescent="0.25">
      <c r="M1333" s="270"/>
      <c r="N1333" s="270"/>
      <c r="O1333" s="270"/>
      <c r="P1333" s="274"/>
    </row>
    <row r="1334" spans="13:16" x14ac:dyDescent="0.25">
      <c r="M1334" s="270"/>
      <c r="N1334" s="270"/>
      <c r="O1334" s="270"/>
      <c r="P1334" s="274"/>
    </row>
    <row r="1335" spans="13:16" x14ac:dyDescent="0.25">
      <c r="M1335" s="270"/>
      <c r="N1335" s="270"/>
      <c r="O1335" s="270"/>
      <c r="P1335" s="274"/>
    </row>
    <row r="1336" spans="13:16" x14ac:dyDescent="0.25">
      <c r="M1336" s="270"/>
      <c r="N1336" s="270"/>
      <c r="O1336" s="270"/>
      <c r="P1336" s="274"/>
    </row>
    <row r="1337" spans="13:16" x14ac:dyDescent="0.25">
      <c r="M1337" s="270"/>
      <c r="N1337" s="270"/>
      <c r="O1337" s="270"/>
      <c r="P1337" s="274"/>
    </row>
    <row r="1338" spans="13:16" x14ac:dyDescent="0.25">
      <c r="M1338" s="270"/>
      <c r="N1338" s="270"/>
      <c r="O1338" s="270"/>
      <c r="P1338" s="274"/>
    </row>
    <row r="1339" spans="13:16" x14ac:dyDescent="0.25">
      <c r="M1339" s="270"/>
      <c r="N1339" s="270"/>
      <c r="O1339" s="270"/>
      <c r="P1339" s="274"/>
    </row>
    <row r="1340" spans="13:16" x14ac:dyDescent="0.25">
      <c r="M1340" s="270"/>
      <c r="N1340" s="270"/>
      <c r="O1340" s="270"/>
      <c r="P1340" s="274"/>
    </row>
    <row r="1341" spans="13:16" x14ac:dyDescent="0.25">
      <c r="M1341" s="270"/>
      <c r="N1341" s="270"/>
      <c r="O1341" s="270"/>
      <c r="P1341" s="274"/>
    </row>
    <row r="1342" spans="13:16" x14ac:dyDescent="0.25">
      <c r="M1342" s="270"/>
      <c r="N1342" s="270"/>
      <c r="O1342" s="270"/>
      <c r="P1342" s="274"/>
    </row>
    <row r="1343" spans="13:16" x14ac:dyDescent="0.25">
      <c r="M1343" s="270"/>
      <c r="N1343" s="270"/>
      <c r="O1343" s="270"/>
      <c r="P1343" s="274"/>
    </row>
    <row r="1344" spans="13:16" x14ac:dyDescent="0.25">
      <c r="M1344" s="270"/>
      <c r="N1344" s="270"/>
      <c r="O1344" s="270"/>
      <c r="P1344" s="274"/>
    </row>
    <row r="1345" spans="13:16" x14ac:dyDescent="0.25">
      <c r="M1345" s="270"/>
      <c r="N1345" s="270"/>
      <c r="O1345" s="270"/>
      <c r="P1345" s="274"/>
    </row>
    <row r="1346" spans="13:16" x14ac:dyDescent="0.25">
      <c r="M1346" s="270"/>
      <c r="N1346" s="270"/>
      <c r="O1346" s="270"/>
      <c r="P1346" s="274"/>
    </row>
    <row r="1347" spans="13:16" x14ac:dyDescent="0.25">
      <c r="M1347" s="270"/>
      <c r="N1347" s="270"/>
      <c r="O1347" s="270"/>
      <c r="P1347" s="274"/>
    </row>
    <row r="1348" spans="13:16" x14ac:dyDescent="0.25">
      <c r="M1348" s="270"/>
      <c r="N1348" s="270"/>
      <c r="O1348" s="270"/>
      <c r="P1348" s="274"/>
    </row>
    <row r="1349" spans="13:16" x14ac:dyDescent="0.25">
      <c r="M1349" s="270"/>
      <c r="N1349" s="270"/>
      <c r="O1349" s="270"/>
      <c r="P1349" s="274"/>
    </row>
    <row r="1350" spans="13:16" x14ac:dyDescent="0.25">
      <c r="M1350" s="270"/>
      <c r="N1350" s="270"/>
      <c r="O1350" s="270"/>
      <c r="P1350" s="274"/>
    </row>
    <row r="1351" spans="13:16" x14ac:dyDescent="0.25">
      <c r="M1351" s="270"/>
      <c r="N1351" s="270"/>
      <c r="O1351" s="270"/>
      <c r="P1351" s="274"/>
    </row>
    <row r="1352" spans="13:16" x14ac:dyDescent="0.25">
      <c r="M1352" s="270"/>
      <c r="N1352" s="270"/>
      <c r="O1352" s="270"/>
      <c r="P1352" s="274"/>
    </row>
    <row r="1353" spans="13:16" x14ac:dyDescent="0.25">
      <c r="M1353" s="270"/>
      <c r="N1353" s="270"/>
      <c r="O1353" s="270"/>
      <c r="P1353" s="274"/>
    </row>
    <row r="1354" spans="13:16" x14ac:dyDescent="0.25">
      <c r="M1354" s="270"/>
      <c r="N1354" s="270"/>
      <c r="O1354" s="270"/>
      <c r="P1354" s="274"/>
    </row>
    <row r="1355" spans="13:16" x14ac:dyDescent="0.25">
      <c r="M1355" s="270"/>
      <c r="N1355" s="270"/>
      <c r="O1355" s="270"/>
      <c r="P1355" s="274"/>
    </row>
    <row r="1356" spans="13:16" x14ac:dyDescent="0.25">
      <c r="M1356" s="270"/>
      <c r="N1356" s="270"/>
      <c r="O1356" s="270"/>
      <c r="P1356" s="274"/>
    </row>
    <row r="1357" spans="13:16" x14ac:dyDescent="0.25">
      <c r="M1357" s="270"/>
      <c r="N1357" s="270"/>
      <c r="O1357" s="270"/>
      <c r="P1357" s="274"/>
    </row>
    <row r="1358" spans="13:16" x14ac:dyDescent="0.25">
      <c r="M1358" s="270"/>
      <c r="N1358" s="270"/>
      <c r="O1358" s="270"/>
      <c r="P1358" s="274"/>
    </row>
    <row r="1359" spans="13:16" x14ac:dyDescent="0.25">
      <c r="M1359" s="270"/>
      <c r="N1359" s="270"/>
      <c r="O1359" s="270"/>
      <c r="P1359" s="274"/>
    </row>
    <row r="1360" spans="13:16" x14ac:dyDescent="0.25">
      <c r="M1360" s="270"/>
      <c r="N1360" s="270"/>
      <c r="O1360" s="270"/>
      <c r="P1360" s="274"/>
    </row>
    <row r="1361" spans="13:16" x14ac:dyDescent="0.25">
      <c r="M1361" s="270"/>
      <c r="N1361" s="270"/>
      <c r="O1361" s="270"/>
      <c r="P1361" s="274"/>
    </row>
    <row r="1362" spans="13:16" x14ac:dyDescent="0.25">
      <c r="M1362" s="270"/>
      <c r="N1362" s="270"/>
      <c r="O1362" s="270"/>
      <c r="P1362" s="274"/>
    </row>
    <row r="1363" spans="13:16" x14ac:dyDescent="0.25">
      <c r="M1363" s="270"/>
      <c r="N1363" s="270"/>
      <c r="O1363" s="270"/>
      <c r="P1363" s="274"/>
    </row>
    <row r="1364" spans="13:16" x14ac:dyDescent="0.25">
      <c r="M1364" s="270"/>
      <c r="N1364" s="270"/>
      <c r="O1364" s="270"/>
      <c r="P1364" s="274"/>
    </row>
    <row r="1365" spans="13:16" x14ac:dyDescent="0.25">
      <c r="M1365" s="270"/>
      <c r="N1365" s="270"/>
      <c r="O1365" s="270"/>
      <c r="P1365" s="274"/>
    </row>
    <row r="1366" spans="13:16" x14ac:dyDescent="0.25">
      <c r="M1366" s="270"/>
      <c r="N1366" s="270"/>
      <c r="O1366" s="270"/>
      <c r="P1366" s="274"/>
    </row>
    <row r="1367" spans="13:16" x14ac:dyDescent="0.25">
      <c r="M1367" s="270"/>
      <c r="N1367" s="270"/>
      <c r="O1367" s="270"/>
      <c r="P1367" s="274"/>
    </row>
    <row r="1368" spans="13:16" x14ac:dyDescent="0.25">
      <c r="M1368" s="270"/>
      <c r="N1368" s="270"/>
      <c r="O1368" s="270"/>
      <c r="P1368" s="274"/>
    </row>
    <row r="1369" spans="13:16" x14ac:dyDescent="0.25">
      <c r="M1369" s="270"/>
      <c r="N1369" s="270"/>
      <c r="O1369" s="270"/>
      <c r="P1369" s="274"/>
    </row>
    <row r="1370" spans="13:16" x14ac:dyDescent="0.25">
      <c r="M1370" s="270"/>
      <c r="N1370" s="270"/>
      <c r="O1370" s="270"/>
      <c r="P1370" s="274"/>
    </row>
    <row r="1371" spans="13:16" x14ac:dyDescent="0.25">
      <c r="M1371" s="270"/>
      <c r="N1371" s="270"/>
      <c r="O1371" s="270"/>
      <c r="P1371" s="274"/>
    </row>
    <row r="1372" spans="13:16" x14ac:dyDescent="0.25">
      <c r="M1372" s="270"/>
      <c r="N1372" s="270"/>
      <c r="O1372" s="270"/>
      <c r="P1372" s="274"/>
    </row>
    <row r="1373" spans="13:16" x14ac:dyDescent="0.25">
      <c r="M1373" s="270"/>
      <c r="N1373" s="270"/>
      <c r="O1373" s="270"/>
      <c r="P1373" s="274"/>
    </row>
    <row r="1374" spans="13:16" x14ac:dyDescent="0.25">
      <c r="M1374" s="270"/>
      <c r="N1374" s="270"/>
      <c r="O1374" s="270"/>
      <c r="P1374" s="274"/>
    </row>
    <row r="1375" spans="13:16" x14ac:dyDescent="0.25">
      <c r="M1375" s="270"/>
      <c r="N1375" s="270"/>
      <c r="O1375" s="270"/>
      <c r="P1375" s="274"/>
    </row>
    <row r="1376" spans="13:16" x14ac:dyDescent="0.25">
      <c r="M1376" s="270"/>
      <c r="N1376" s="270"/>
      <c r="O1376" s="270"/>
      <c r="P1376" s="274"/>
    </row>
    <row r="1377" spans="13:16" x14ac:dyDescent="0.25">
      <c r="M1377" s="270"/>
      <c r="N1377" s="270"/>
      <c r="O1377" s="270"/>
      <c r="P1377" s="274"/>
    </row>
    <row r="1378" spans="13:16" x14ac:dyDescent="0.25">
      <c r="M1378" s="270"/>
      <c r="N1378" s="270"/>
      <c r="O1378" s="270"/>
      <c r="P1378" s="274"/>
    </row>
    <row r="1379" spans="13:16" x14ac:dyDescent="0.25">
      <c r="M1379" s="270"/>
      <c r="N1379" s="270"/>
      <c r="O1379" s="270"/>
      <c r="P1379" s="274"/>
    </row>
    <row r="1380" spans="13:16" x14ac:dyDescent="0.25">
      <c r="M1380" s="270"/>
      <c r="N1380" s="270"/>
      <c r="O1380" s="270"/>
      <c r="P1380" s="274"/>
    </row>
    <row r="1381" spans="13:16" x14ac:dyDescent="0.25">
      <c r="M1381" s="270"/>
      <c r="N1381" s="270"/>
      <c r="O1381" s="270"/>
      <c r="P1381" s="274"/>
    </row>
    <row r="1382" spans="13:16" x14ac:dyDescent="0.25">
      <c r="M1382" s="270"/>
      <c r="N1382" s="270"/>
      <c r="O1382" s="270"/>
      <c r="P1382" s="274"/>
    </row>
    <row r="1383" spans="13:16" x14ac:dyDescent="0.25">
      <c r="M1383" s="270"/>
      <c r="N1383" s="270"/>
      <c r="O1383" s="270"/>
      <c r="P1383" s="274"/>
    </row>
    <row r="1384" spans="13:16" x14ac:dyDescent="0.25">
      <c r="M1384" s="270"/>
      <c r="N1384" s="270"/>
      <c r="O1384" s="270"/>
      <c r="P1384" s="274"/>
    </row>
    <row r="1385" spans="13:16" x14ac:dyDescent="0.25">
      <c r="M1385" s="270"/>
      <c r="N1385" s="270"/>
      <c r="O1385" s="270"/>
      <c r="P1385" s="274"/>
    </row>
    <row r="1386" spans="13:16" x14ac:dyDescent="0.25">
      <c r="M1386" s="270"/>
      <c r="N1386" s="270"/>
      <c r="O1386" s="270"/>
      <c r="P1386" s="274"/>
    </row>
    <row r="1387" spans="13:16" x14ac:dyDescent="0.25">
      <c r="M1387" s="270"/>
      <c r="N1387" s="270"/>
      <c r="O1387" s="270"/>
      <c r="P1387" s="274"/>
    </row>
    <row r="1388" spans="13:16" x14ac:dyDescent="0.25">
      <c r="M1388" s="270"/>
      <c r="N1388" s="270"/>
      <c r="O1388" s="270"/>
      <c r="P1388" s="274"/>
    </row>
    <row r="1389" spans="13:16" x14ac:dyDescent="0.25">
      <c r="M1389" s="270"/>
      <c r="N1389" s="270"/>
      <c r="O1389" s="270"/>
      <c r="P1389" s="274"/>
    </row>
    <row r="1390" spans="13:16" x14ac:dyDescent="0.25">
      <c r="M1390" s="270"/>
      <c r="N1390" s="270"/>
      <c r="O1390" s="270"/>
      <c r="P1390" s="274"/>
    </row>
    <row r="1391" spans="13:16" x14ac:dyDescent="0.25">
      <c r="M1391" s="270"/>
      <c r="N1391" s="270"/>
      <c r="O1391" s="270"/>
      <c r="P1391" s="274"/>
    </row>
    <row r="1392" spans="13:16" x14ac:dyDescent="0.25">
      <c r="M1392" s="270"/>
      <c r="N1392" s="270"/>
      <c r="O1392" s="270"/>
      <c r="P1392" s="274"/>
    </row>
    <row r="1393" spans="13:16" x14ac:dyDescent="0.25">
      <c r="M1393" s="270"/>
      <c r="N1393" s="270"/>
      <c r="O1393" s="270"/>
      <c r="P1393" s="274"/>
    </row>
    <row r="1394" spans="13:16" x14ac:dyDescent="0.25">
      <c r="M1394" s="270"/>
      <c r="N1394" s="270"/>
      <c r="O1394" s="270"/>
      <c r="P1394" s="274"/>
    </row>
    <row r="1395" spans="13:16" x14ac:dyDescent="0.25">
      <c r="M1395" s="270"/>
      <c r="N1395" s="270"/>
      <c r="O1395" s="270"/>
      <c r="P1395" s="274"/>
    </row>
    <row r="1396" spans="13:16" x14ac:dyDescent="0.25">
      <c r="M1396" s="270"/>
      <c r="N1396" s="270"/>
      <c r="O1396" s="270"/>
      <c r="P1396" s="274"/>
    </row>
    <row r="1397" spans="13:16" x14ac:dyDescent="0.25">
      <c r="M1397" s="270"/>
      <c r="N1397" s="270"/>
      <c r="O1397" s="270"/>
      <c r="P1397" s="274"/>
    </row>
    <row r="1398" spans="13:16" x14ac:dyDescent="0.25">
      <c r="M1398" s="270"/>
      <c r="N1398" s="270"/>
      <c r="O1398" s="270"/>
      <c r="P1398" s="274"/>
    </row>
    <row r="1399" spans="13:16" x14ac:dyDescent="0.25">
      <c r="M1399" s="270"/>
      <c r="N1399" s="270"/>
      <c r="O1399" s="270"/>
      <c r="P1399" s="274"/>
    </row>
    <row r="1400" spans="13:16" x14ac:dyDescent="0.25">
      <c r="M1400" s="270"/>
      <c r="N1400" s="270"/>
      <c r="O1400" s="270"/>
      <c r="P1400" s="274"/>
    </row>
    <row r="1401" spans="13:16" x14ac:dyDescent="0.25">
      <c r="M1401" s="270"/>
      <c r="N1401" s="270"/>
      <c r="O1401" s="270"/>
      <c r="P1401" s="274"/>
    </row>
    <row r="1402" spans="13:16" x14ac:dyDescent="0.25">
      <c r="M1402" s="270"/>
      <c r="N1402" s="270"/>
      <c r="O1402" s="270"/>
      <c r="P1402" s="274"/>
    </row>
    <row r="1403" spans="13:16" x14ac:dyDescent="0.25">
      <c r="M1403" s="270"/>
      <c r="N1403" s="270"/>
      <c r="O1403" s="270"/>
      <c r="P1403" s="274"/>
    </row>
    <row r="1404" spans="13:16" x14ac:dyDescent="0.25">
      <c r="M1404" s="270"/>
      <c r="N1404" s="270"/>
      <c r="O1404" s="270"/>
      <c r="P1404" s="274"/>
    </row>
    <row r="1405" spans="13:16" x14ac:dyDescent="0.25">
      <c r="M1405" s="270"/>
      <c r="N1405" s="270"/>
      <c r="O1405" s="270"/>
      <c r="P1405" s="274"/>
    </row>
    <row r="1406" spans="13:16" x14ac:dyDescent="0.25">
      <c r="M1406" s="270"/>
      <c r="N1406" s="270"/>
      <c r="O1406" s="270"/>
      <c r="P1406" s="274"/>
    </row>
    <row r="1407" spans="13:16" x14ac:dyDescent="0.25">
      <c r="M1407" s="270"/>
      <c r="N1407" s="270"/>
      <c r="O1407" s="270"/>
      <c r="P1407" s="274"/>
    </row>
    <row r="1408" spans="13:16" x14ac:dyDescent="0.25">
      <c r="M1408" s="270"/>
      <c r="N1408" s="270"/>
      <c r="O1408" s="270"/>
      <c r="P1408" s="274"/>
    </row>
    <row r="1409" spans="13:16" x14ac:dyDescent="0.25">
      <c r="M1409" s="270"/>
      <c r="N1409" s="270"/>
      <c r="O1409" s="270"/>
      <c r="P1409" s="274"/>
    </row>
    <row r="1410" spans="13:16" x14ac:dyDescent="0.25">
      <c r="M1410" s="270"/>
      <c r="N1410" s="270"/>
      <c r="O1410" s="270"/>
      <c r="P1410" s="274"/>
    </row>
    <row r="1411" spans="13:16" x14ac:dyDescent="0.25">
      <c r="M1411" s="270"/>
      <c r="N1411" s="270"/>
      <c r="O1411" s="270"/>
      <c r="P1411" s="274"/>
    </row>
    <row r="1412" spans="13:16" x14ac:dyDescent="0.25">
      <c r="M1412" s="270"/>
      <c r="N1412" s="270"/>
      <c r="O1412" s="270"/>
      <c r="P1412" s="274"/>
    </row>
    <row r="1413" spans="13:16" x14ac:dyDescent="0.25">
      <c r="M1413" s="270"/>
      <c r="N1413" s="270"/>
      <c r="O1413" s="270"/>
      <c r="P1413" s="274"/>
    </row>
    <row r="1414" spans="13:16" x14ac:dyDescent="0.25">
      <c r="M1414" s="270"/>
      <c r="N1414" s="270"/>
      <c r="O1414" s="270"/>
      <c r="P1414" s="274"/>
    </row>
    <row r="1415" spans="13:16" x14ac:dyDescent="0.25">
      <c r="M1415" s="270"/>
      <c r="N1415" s="270"/>
      <c r="O1415" s="270"/>
      <c r="P1415" s="274"/>
    </row>
    <row r="1416" spans="13:16" x14ac:dyDescent="0.25">
      <c r="M1416" s="270"/>
      <c r="N1416" s="270"/>
      <c r="O1416" s="270"/>
      <c r="P1416" s="274"/>
    </row>
    <row r="1417" spans="13:16" x14ac:dyDescent="0.25">
      <c r="M1417" s="270"/>
      <c r="N1417" s="270"/>
      <c r="O1417" s="270"/>
      <c r="P1417" s="274"/>
    </row>
    <row r="1418" spans="13:16" x14ac:dyDescent="0.25">
      <c r="M1418" s="270"/>
      <c r="N1418" s="270"/>
      <c r="O1418" s="270"/>
      <c r="P1418" s="274"/>
    </row>
    <row r="1419" spans="13:16" x14ac:dyDescent="0.25">
      <c r="M1419" s="270"/>
      <c r="N1419" s="270"/>
      <c r="O1419" s="270"/>
      <c r="P1419" s="274"/>
    </row>
    <row r="1420" spans="13:16" x14ac:dyDescent="0.25">
      <c r="M1420" s="270"/>
      <c r="N1420" s="270"/>
      <c r="O1420" s="270"/>
      <c r="P1420" s="274"/>
    </row>
    <row r="1421" spans="13:16" x14ac:dyDescent="0.25">
      <c r="M1421" s="270"/>
      <c r="N1421" s="270"/>
      <c r="O1421" s="270"/>
      <c r="P1421" s="274"/>
    </row>
    <row r="1422" spans="13:16" x14ac:dyDescent="0.25">
      <c r="M1422" s="270"/>
      <c r="N1422" s="270"/>
      <c r="O1422" s="270"/>
      <c r="P1422" s="274"/>
    </row>
    <row r="1423" spans="13:16" x14ac:dyDescent="0.25">
      <c r="M1423" s="270"/>
      <c r="N1423" s="270"/>
      <c r="O1423" s="270"/>
      <c r="P1423" s="274"/>
    </row>
    <row r="1424" spans="13:16" x14ac:dyDescent="0.25">
      <c r="M1424" s="270"/>
      <c r="N1424" s="270"/>
      <c r="O1424" s="270"/>
      <c r="P1424" s="274"/>
    </row>
    <row r="1425" spans="13:16" x14ac:dyDescent="0.25">
      <c r="M1425" s="270"/>
      <c r="N1425" s="270"/>
      <c r="O1425" s="270"/>
      <c r="P1425" s="274"/>
    </row>
    <row r="1426" spans="13:16" x14ac:dyDescent="0.25">
      <c r="M1426" s="270"/>
      <c r="N1426" s="270"/>
      <c r="O1426" s="270"/>
      <c r="P1426" s="274"/>
    </row>
    <row r="1427" spans="13:16" x14ac:dyDescent="0.25">
      <c r="M1427" s="270"/>
      <c r="N1427" s="270"/>
      <c r="O1427" s="270"/>
      <c r="P1427" s="274"/>
    </row>
    <row r="1428" spans="13:16" x14ac:dyDescent="0.25">
      <c r="M1428" s="270"/>
      <c r="N1428" s="270"/>
      <c r="O1428" s="270"/>
      <c r="P1428" s="274"/>
    </row>
    <row r="1429" spans="13:16" x14ac:dyDescent="0.25">
      <c r="M1429" s="270"/>
      <c r="N1429" s="270"/>
      <c r="O1429" s="270"/>
      <c r="P1429" s="274"/>
    </row>
    <row r="1430" spans="13:16" x14ac:dyDescent="0.25">
      <c r="M1430" s="270"/>
      <c r="N1430" s="270"/>
      <c r="O1430" s="270"/>
      <c r="P1430" s="274"/>
    </row>
    <row r="1431" spans="13:16" x14ac:dyDescent="0.25">
      <c r="M1431" s="270"/>
      <c r="N1431" s="270"/>
      <c r="O1431" s="270"/>
      <c r="P1431" s="274"/>
    </row>
    <row r="1432" spans="13:16" x14ac:dyDescent="0.25">
      <c r="M1432" s="270"/>
      <c r="N1432" s="270"/>
      <c r="O1432" s="270"/>
      <c r="P1432" s="274"/>
    </row>
    <row r="1433" spans="13:16" x14ac:dyDescent="0.25">
      <c r="M1433" s="270"/>
      <c r="N1433" s="270"/>
      <c r="O1433" s="270"/>
      <c r="P1433" s="274"/>
    </row>
    <row r="1434" spans="13:16" x14ac:dyDescent="0.25">
      <c r="M1434" s="270"/>
      <c r="N1434" s="270"/>
      <c r="O1434" s="270"/>
      <c r="P1434" s="274"/>
    </row>
    <row r="1435" spans="13:16" x14ac:dyDescent="0.25">
      <c r="M1435" s="270"/>
      <c r="N1435" s="270"/>
      <c r="O1435" s="270"/>
      <c r="P1435" s="274"/>
    </row>
    <row r="1436" spans="13:16" x14ac:dyDescent="0.25">
      <c r="M1436" s="270"/>
      <c r="N1436" s="270"/>
      <c r="O1436" s="270"/>
      <c r="P1436" s="274"/>
    </row>
    <row r="1437" spans="13:16" x14ac:dyDescent="0.25">
      <c r="M1437" s="270"/>
      <c r="N1437" s="270"/>
      <c r="O1437" s="270"/>
      <c r="P1437" s="274"/>
    </row>
    <row r="1438" spans="13:16" x14ac:dyDescent="0.25">
      <c r="M1438" s="270"/>
      <c r="N1438" s="270"/>
      <c r="O1438" s="270"/>
      <c r="P1438" s="274"/>
    </row>
    <row r="1439" spans="13:16" x14ac:dyDescent="0.25">
      <c r="M1439" s="270"/>
      <c r="N1439" s="270"/>
      <c r="O1439" s="270"/>
      <c r="P1439" s="274"/>
    </row>
    <row r="1440" spans="13:16" x14ac:dyDescent="0.25">
      <c r="M1440" s="270"/>
      <c r="N1440" s="270"/>
      <c r="O1440" s="270"/>
      <c r="P1440" s="274"/>
    </row>
    <row r="1441" spans="13:16" x14ac:dyDescent="0.25">
      <c r="M1441" s="270"/>
      <c r="N1441" s="270"/>
      <c r="O1441" s="270"/>
      <c r="P1441" s="274"/>
    </row>
    <row r="1442" spans="13:16" x14ac:dyDescent="0.25">
      <c r="M1442" s="270"/>
      <c r="N1442" s="270"/>
      <c r="O1442" s="270"/>
      <c r="P1442" s="274"/>
    </row>
    <row r="1443" spans="13:16" x14ac:dyDescent="0.25">
      <c r="M1443" s="270"/>
      <c r="N1443" s="270"/>
      <c r="O1443" s="270"/>
      <c r="P1443" s="274"/>
    </row>
    <row r="1444" spans="13:16" x14ac:dyDescent="0.25">
      <c r="M1444" s="270"/>
      <c r="N1444" s="270"/>
      <c r="O1444" s="270"/>
      <c r="P1444" s="274"/>
    </row>
    <row r="1445" spans="13:16" x14ac:dyDescent="0.25">
      <c r="M1445" s="270"/>
      <c r="N1445" s="270"/>
      <c r="O1445" s="270"/>
      <c r="P1445" s="274"/>
    </row>
    <row r="1446" spans="13:16" x14ac:dyDescent="0.25">
      <c r="M1446" s="270"/>
      <c r="N1446" s="270"/>
      <c r="O1446" s="270"/>
      <c r="P1446" s="274"/>
    </row>
    <row r="1447" spans="13:16" x14ac:dyDescent="0.25">
      <c r="M1447" s="270"/>
      <c r="N1447" s="270"/>
      <c r="O1447" s="270"/>
      <c r="P1447" s="274"/>
    </row>
    <row r="1448" spans="13:16" x14ac:dyDescent="0.25">
      <c r="M1448" s="270"/>
      <c r="N1448" s="270"/>
      <c r="O1448" s="270"/>
      <c r="P1448" s="274"/>
    </row>
    <row r="1449" spans="13:16" x14ac:dyDescent="0.25">
      <c r="M1449" s="270"/>
      <c r="N1449" s="270"/>
      <c r="O1449" s="270"/>
      <c r="P1449" s="274"/>
    </row>
    <row r="1450" spans="13:16" x14ac:dyDescent="0.25">
      <c r="M1450" s="270"/>
      <c r="N1450" s="270"/>
      <c r="O1450" s="270"/>
      <c r="P1450" s="274"/>
    </row>
    <row r="1451" spans="13:16" x14ac:dyDescent="0.25">
      <c r="M1451" s="270"/>
      <c r="N1451" s="270"/>
      <c r="O1451" s="270"/>
      <c r="P1451" s="274"/>
    </row>
    <row r="1452" spans="13:16" x14ac:dyDescent="0.25">
      <c r="M1452" s="270"/>
      <c r="N1452" s="270"/>
      <c r="O1452" s="270"/>
      <c r="P1452" s="274"/>
    </row>
    <row r="1453" spans="13:16" x14ac:dyDescent="0.25">
      <c r="M1453" s="270"/>
      <c r="N1453" s="270"/>
      <c r="O1453" s="270"/>
      <c r="P1453" s="274"/>
    </row>
    <row r="1454" spans="13:16" x14ac:dyDescent="0.25">
      <c r="M1454" s="270"/>
      <c r="N1454" s="270"/>
      <c r="O1454" s="270"/>
      <c r="P1454" s="274"/>
    </row>
    <row r="1455" spans="13:16" x14ac:dyDescent="0.25">
      <c r="M1455" s="270"/>
      <c r="N1455" s="270"/>
      <c r="O1455" s="270"/>
      <c r="P1455" s="274"/>
    </row>
    <row r="1456" spans="13:16" x14ac:dyDescent="0.25">
      <c r="M1456" s="270"/>
      <c r="N1456" s="270"/>
      <c r="O1456" s="270"/>
      <c r="P1456" s="274"/>
    </row>
    <row r="1457" spans="13:16" x14ac:dyDescent="0.25">
      <c r="M1457" s="270"/>
      <c r="N1457" s="270"/>
      <c r="O1457" s="270"/>
      <c r="P1457" s="274"/>
    </row>
    <row r="1458" spans="13:16" x14ac:dyDescent="0.25">
      <c r="M1458" s="270"/>
      <c r="N1458" s="270"/>
      <c r="O1458" s="270"/>
      <c r="P1458" s="274"/>
    </row>
    <row r="1459" spans="13:16" x14ac:dyDescent="0.25">
      <c r="M1459" s="270"/>
      <c r="N1459" s="270"/>
      <c r="O1459" s="270"/>
      <c r="P1459" s="274"/>
    </row>
    <row r="1460" spans="13:16" x14ac:dyDescent="0.25">
      <c r="M1460" s="270"/>
      <c r="N1460" s="270"/>
      <c r="O1460" s="270"/>
      <c r="P1460" s="274"/>
    </row>
    <row r="1461" spans="13:16" x14ac:dyDescent="0.25">
      <c r="M1461" s="270"/>
      <c r="N1461" s="270"/>
      <c r="O1461" s="270"/>
      <c r="P1461" s="274"/>
    </row>
    <row r="1462" spans="13:16" x14ac:dyDescent="0.25">
      <c r="M1462" s="270"/>
      <c r="N1462" s="270"/>
      <c r="O1462" s="270"/>
      <c r="P1462" s="274"/>
    </row>
    <row r="1463" spans="13:16" x14ac:dyDescent="0.25">
      <c r="M1463" s="270"/>
      <c r="N1463" s="270"/>
      <c r="O1463" s="270"/>
      <c r="P1463" s="274"/>
    </row>
    <row r="1464" spans="13:16" x14ac:dyDescent="0.25">
      <c r="M1464" s="270"/>
      <c r="N1464" s="270"/>
      <c r="O1464" s="270"/>
      <c r="P1464" s="274"/>
    </row>
    <row r="1465" spans="13:16" x14ac:dyDescent="0.25">
      <c r="M1465" s="270"/>
      <c r="N1465" s="270"/>
      <c r="O1465" s="270"/>
      <c r="P1465" s="274"/>
    </row>
    <row r="1466" spans="13:16" x14ac:dyDescent="0.25">
      <c r="M1466" s="270"/>
      <c r="N1466" s="270"/>
      <c r="O1466" s="270"/>
      <c r="P1466" s="274"/>
    </row>
    <row r="1467" spans="13:16" x14ac:dyDescent="0.25">
      <c r="M1467" s="270"/>
      <c r="N1467" s="270"/>
      <c r="O1467" s="270"/>
      <c r="P1467" s="274"/>
    </row>
    <row r="1468" spans="13:16" x14ac:dyDescent="0.25">
      <c r="M1468" s="270"/>
      <c r="N1468" s="270"/>
      <c r="O1468" s="270"/>
      <c r="P1468" s="274"/>
    </row>
    <row r="1469" spans="13:16" x14ac:dyDescent="0.25">
      <c r="M1469" s="270"/>
      <c r="N1469" s="270"/>
      <c r="O1469" s="270"/>
      <c r="P1469" s="274"/>
    </row>
    <row r="1470" spans="13:16" x14ac:dyDescent="0.25">
      <c r="M1470" s="270"/>
      <c r="N1470" s="270"/>
      <c r="O1470" s="270"/>
      <c r="P1470" s="274"/>
    </row>
    <row r="1471" spans="13:16" x14ac:dyDescent="0.25">
      <c r="M1471" s="270"/>
      <c r="N1471" s="270"/>
      <c r="O1471" s="270"/>
      <c r="P1471" s="274"/>
    </row>
    <row r="1472" spans="13:16" x14ac:dyDescent="0.25">
      <c r="M1472" s="270"/>
      <c r="N1472" s="270"/>
      <c r="O1472" s="270"/>
      <c r="P1472" s="274"/>
    </row>
    <row r="1473" spans="13:16" x14ac:dyDescent="0.25">
      <c r="M1473" s="270"/>
      <c r="N1473" s="270"/>
      <c r="O1473" s="270"/>
      <c r="P1473" s="274"/>
    </row>
    <row r="1474" spans="13:16" x14ac:dyDescent="0.25">
      <c r="M1474" s="270"/>
      <c r="N1474" s="270"/>
      <c r="O1474" s="270"/>
      <c r="P1474" s="274"/>
    </row>
    <row r="1475" spans="13:16" x14ac:dyDescent="0.25">
      <c r="M1475" s="270"/>
      <c r="N1475" s="270"/>
      <c r="O1475" s="270"/>
      <c r="P1475" s="274"/>
    </row>
    <row r="1476" spans="13:16" x14ac:dyDescent="0.25">
      <c r="M1476" s="270"/>
      <c r="N1476" s="270"/>
      <c r="O1476" s="270"/>
      <c r="P1476" s="274"/>
    </row>
    <row r="1477" spans="13:16" x14ac:dyDescent="0.25">
      <c r="M1477" s="270"/>
      <c r="N1477" s="270"/>
      <c r="O1477" s="270"/>
      <c r="P1477" s="274"/>
    </row>
    <row r="1478" spans="13:16" x14ac:dyDescent="0.25">
      <c r="M1478" s="270"/>
      <c r="N1478" s="270"/>
      <c r="O1478" s="270"/>
      <c r="P1478" s="274"/>
    </row>
    <row r="1479" spans="13:16" x14ac:dyDescent="0.25">
      <c r="M1479" s="270"/>
      <c r="N1479" s="270"/>
      <c r="O1479" s="270"/>
      <c r="P1479" s="274"/>
    </row>
    <row r="1480" spans="13:16" x14ac:dyDescent="0.25">
      <c r="M1480" s="270"/>
      <c r="N1480" s="270"/>
      <c r="O1480" s="270"/>
      <c r="P1480" s="274"/>
    </row>
    <row r="1481" spans="13:16" x14ac:dyDescent="0.25">
      <c r="M1481" s="270"/>
      <c r="N1481" s="270"/>
      <c r="O1481" s="270"/>
      <c r="P1481" s="274"/>
    </row>
    <row r="1482" spans="13:16" x14ac:dyDescent="0.25">
      <c r="M1482" s="270"/>
      <c r="N1482" s="270"/>
      <c r="O1482" s="270"/>
      <c r="P1482" s="274"/>
    </row>
    <row r="1483" spans="13:16" x14ac:dyDescent="0.25">
      <c r="M1483" s="270"/>
      <c r="N1483" s="270"/>
      <c r="O1483" s="270"/>
      <c r="P1483" s="274"/>
    </row>
    <row r="1484" spans="13:16" x14ac:dyDescent="0.25">
      <c r="M1484" s="270"/>
      <c r="N1484" s="270"/>
      <c r="O1484" s="270"/>
      <c r="P1484" s="274"/>
    </row>
    <row r="1485" spans="13:16" x14ac:dyDescent="0.25">
      <c r="M1485" s="270"/>
      <c r="N1485" s="270"/>
      <c r="O1485" s="270"/>
      <c r="P1485" s="274"/>
    </row>
    <row r="1486" spans="13:16" x14ac:dyDescent="0.25">
      <c r="M1486" s="270"/>
      <c r="N1486" s="270"/>
      <c r="O1486" s="270"/>
      <c r="P1486" s="274"/>
    </row>
    <row r="1487" spans="13:16" x14ac:dyDescent="0.25">
      <c r="M1487" s="270"/>
      <c r="N1487" s="270"/>
      <c r="O1487" s="270"/>
      <c r="P1487" s="274"/>
    </row>
    <row r="1488" spans="13:16" x14ac:dyDescent="0.25">
      <c r="M1488" s="270"/>
      <c r="N1488" s="270"/>
      <c r="O1488" s="270"/>
      <c r="P1488" s="274"/>
    </row>
    <row r="1489" spans="13:16" x14ac:dyDescent="0.25">
      <c r="M1489" s="270"/>
      <c r="N1489" s="270"/>
      <c r="O1489" s="270"/>
      <c r="P1489" s="274"/>
    </row>
    <row r="1490" spans="13:16" x14ac:dyDescent="0.25">
      <c r="M1490" s="270"/>
      <c r="N1490" s="270"/>
      <c r="O1490" s="270"/>
      <c r="P1490" s="274"/>
    </row>
    <row r="1491" spans="13:16" x14ac:dyDescent="0.25">
      <c r="M1491" s="270"/>
      <c r="N1491" s="270"/>
      <c r="O1491" s="270"/>
      <c r="P1491" s="274"/>
    </row>
    <row r="1492" spans="13:16" x14ac:dyDescent="0.25">
      <c r="M1492" s="270"/>
      <c r="N1492" s="270"/>
      <c r="O1492" s="270"/>
      <c r="P1492" s="274"/>
    </row>
    <row r="1493" spans="13:16" x14ac:dyDescent="0.25">
      <c r="M1493" s="270"/>
      <c r="N1493" s="270"/>
      <c r="O1493" s="270"/>
      <c r="P1493" s="274"/>
    </row>
    <row r="1494" spans="13:16" x14ac:dyDescent="0.25">
      <c r="M1494" s="270"/>
      <c r="N1494" s="270"/>
      <c r="O1494" s="270"/>
      <c r="P1494" s="274"/>
    </row>
    <row r="1495" spans="13:16" x14ac:dyDescent="0.25">
      <c r="M1495" s="270"/>
      <c r="N1495" s="270"/>
      <c r="O1495" s="270"/>
      <c r="P1495" s="274"/>
    </row>
    <row r="1496" spans="13:16" x14ac:dyDescent="0.25">
      <c r="M1496" s="270"/>
      <c r="N1496" s="270"/>
      <c r="O1496" s="270"/>
      <c r="P1496" s="274"/>
    </row>
  </sheetData>
  <sheetProtection algorithmName="SHA-512" hashValue="QwD+Wqsou30IRlCSPXJO09yPJ3EQjtFtYGDjHiimuLzIri+hbrg5aFn4pDhQMJJURnRcpgc1Y8ayUgtWJL5kaA==" saltValue="gFyKdiHkkcXaEw83aGqrkg==" spinCount="100000" sheet="1" objects="1" scenarios="1"/>
  <mergeCells count="4">
    <mergeCell ref="S11:S13"/>
    <mergeCell ref="S14:S16"/>
    <mergeCell ref="S17:S19"/>
    <mergeCell ref="A11:L11"/>
  </mergeCells>
  <phoneticPr fontId="74" type="noConversion"/>
  <conditionalFormatting sqref="A1:XFD1048576">
    <cfRule type="cellIs" dxfId="52" priority="1" operator="equal">
      <formula>"Auftragswertschätzung"</formula>
    </cfRule>
  </conditionalFormatting>
  <conditionalFormatting sqref="E12:F112">
    <cfRule type="expression" dxfId="51" priority="23">
      <formula>E12&gt;0</formula>
    </cfRule>
    <cfRule type="expression" dxfId="50" priority="40">
      <formula>M12=0</formula>
    </cfRule>
  </conditionalFormatting>
  <conditionalFormatting sqref="K12:K112">
    <cfRule type="expression" dxfId="49" priority="44">
      <formula>IF(AND(O12=0),(P12=0))</formula>
    </cfRule>
  </conditionalFormatting>
  <conditionalFormatting sqref="L2:L10 L12:L112 L154:L1048576">
    <cfRule type="expression" dxfId="48" priority="24">
      <formula>L2="Ausschreibung national"</formula>
    </cfRule>
  </conditionalFormatting>
  <conditionalFormatting sqref="S11:S13">
    <cfRule type="expression" dxfId="47" priority="4">
      <formula>$M$10=1</formula>
    </cfRule>
  </conditionalFormatting>
  <conditionalFormatting sqref="S14:S16">
    <cfRule type="expression" dxfId="46" priority="3">
      <formula>$O$10=1</formula>
    </cfRule>
  </conditionalFormatting>
  <conditionalFormatting sqref="S17:S19">
    <cfRule type="expression" dxfId="45" priority="2">
      <formula>$M$10=$N$10</formula>
    </cfRule>
  </conditionalFormatting>
  <conditionalFormatting sqref="X10">
    <cfRule type="expression" dxfId="44" priority="21">
      <formula>X10="Ausschreibung national"</formula>
    </cfRule>
  </conditionalFormatting>
  <pageMargins left="0.7" right="0.7" top="0.78740157499999996" bottom="0.78740157499999996" header="0.3" footer="0.3"/>
  <pageSetup paperSize="9" scale="4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18" r:id="rId4" name="Button 26">
              <controlPr defaultSize="0" print="0" autoFill="0" autoPict="0" macro="[0]!UnhideRows">
                <anchor moveWithCells="1" sizeWithCells="1">
                  <from>
                    <xdr:col>23</xdr:col>
                    <xdr:colOff>981075</xdr:colOff>
                    <xdr:row>16</xdr:row>
                    <xdr:rowOff>152400</xdr:rowOff>
                  </from>
                  <to>
                    <xdr:col>23</xdr:col>
                    <xdr:colOff>2162175</xdr:colOff>
                    <xdr:row>20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05F6-8662-4F5E-AA35-485760F77464}">
  <sheetPr codeName="Tabelle10">
    <pageSetUpPr fitToPage="1"/>
  </sheetPr>
  <dimension ref="A2:Q33"/>
  <sheetViews>
    <sheetView showGridLines="0" workbookViewId="0">
      <selection activeCell="I12" sqref="I12"/>
    </sheetView>
  </sheetViews>
  <sheetFormatPr baseColWidth="10" defaultRowHeight="15" x14ac:dyDescent="0.25"/>
  <cols>
    <col min="1" max="2" width="11.42578125" style="273"/>
    <col min="3" max="3" width="21.85546875" style="273" customWidth="1"/>
    <col min="4" max="4" width="2.5703125" style="273" customWidth="1"/>
    <col min="5" max="5" width="14.28515625" style="273" customWidth="1"/>
    <col min="6" max="6" width="5" style="273" customWidth="1"/>
    <col min="7" max="7" width="31.85546875" style="273" customWidth="1"/>
    <col min="8" max="8" width="2.42578125" style="273" customWidth="1"/>
    <col min="9" max="9" width="17.85546875" style="273" customWidth="1"/>
    <col min="10" max="10" width="2.7109375" style="273" customWidth="1"/>
    <col min="11" max="11" width="18.5703125" style="273" customWidth="1"/>
    <col min="12" max="14" width="11.42578125" style="215" hidden="1" customWidth="1"/>
    <col min="15" max="16" width="11.42578125" style="215"/>
    <col min="17" max="17" width="21.85546875" style="215" customWidth="1"/>
    <col min="18" max="16384" width="11.42578125" style="273"/>
  </cols>
  <sheetData>
    <row r="2" spans="1:17" ht="26.25" x14ac:dyDescent="0.4">
      <c r="A2" s="214" t="s">
        <v>509</v>
      </c>
    </row>
    <row r="3" spans="1:17" x14ac:dyDescent="0.25">
      <c r="A3" s="215"/>
    </row>
    <row r="4" spans="1:17" x14ac:dyDescent="0.25">
      <c r="A4" s="215"/>
    </row>
    <row r="5" spans="1:17" x14ac:dyDescent="0.25">
      <c r="A5" s="217" t="str">
        <f>CS_Adresse!G7</f>
        <v>Gemeindeverwaltung Obersulm</v>
      </c>
    </row>
    <row r="6" spans="1:17" x14ac:dyDescent="0.25">
      <c r="A6" s="217"/>
    </row>
    <row r="7" spans="1:17" x14ac:dyDescent="0.25">
      <c r="A7" s="217" t="str">
        <f>CS_Adresse!G14</f>
        <v>74182 Obersulm</v>
      </c>
    </row>
    <row r="10" spans="1:17" x14ac:dyDescent="0.25">
      <c r="A10" s="295"/>
      <c r="B10" s="296"/>
      <c r="C10" s="297"/>
      <c r="D10" s="298"/>
      <c r="E10" s="298"/>
      <c r="F10" s="299"/>
      <c r="G10" s="300"/>
      <c r="H10" s="300"/>
      <c r="I10" s="300"/>
      <c r="J10" s="301"/>
      <c r="K10" s="302"/>
      <c r="L10" s="270">
        <f>COUNTIF(L12:L17,1)</f>
        <v>0</v>
      </c>
      <c r="M10" s="270">
        <f>COUNTIF(M12:M17,1)</f>
        <v>2</v>
      </c>
      <c r="N10" s="270">
        <f>IF(L10=M10,1,0)</f>
        <v>0</v>
      </c>
      <c r="O10" s="303"/>
    </row>
    <row r="11" spans="1:17" ht="15" customHeight="1" x14ac:dyDescent="0.25">
      <c r="A11" s="295"/>
      <c r="B11" s="304"/>
      <c r="C11" s="305"/>
      <c r="D11" s="305"/>
      <c r="E11" s="305"/>
      <c r="F11" s="305"/>
      <c r="G11" s="305"/>
      <c r="H11" s="305"/>
      <c r="I11" s="305"/>
      <c r="J11" s="305"/>
      <c r="K11" s="306"/>
      <c r="L11" s="270"/>
      <c r="M11" s="270"/>
      <c r="N11" s="270"/>
      <c r="O11" s="303"/>
      <c r="P11" s="521" t="s">
        <v>3</v>
      </c>
      <c r="Q11" s="232"/>
    </row>
    <row r="12" spans="1:17" ht="15.75" customHeight="1" x14ac:dyDescent="0.25">
      <c r="A12" s="295"/>
      <c r="B12" s="307"/>
      <c r="C12" s="308" t="str">
        <f>IF(Einstellungen!C22="ja","Volumen S/W","")</f>
        <v>Volumen S/W</v>
      </c>
      <c r="D12" s="309"/>
      <c r="E12" s="310">
        <f>IFERROR(VLOOKUP(C12,Preisblatt!F10:G869,2,FALSE),"")</f>
        <v>143795</v>
      </c>
      <c r="F12" s="305"/>
      <c r="G12" s="311" t="str">
        <f>IF(Einstellungen!C22="Ja","Seitenpreis S/W (netto)","")</f>
        <v>Seitenpreis S/W (netto)</v>
      </c>
      <c r="H12" s="311"/>
      <c r="I12" s="500"/>
      <c r="J12" s="313"/>
      <c r="K12" s="314">
        <f>IFERROR(ROUND((E12*I12),Einstellungen!C20),"")</f>
        <v>0</v>
      </c>
      <c r="L12" s="270">
        <f>IF(I12="",0,1)</f>
        <v>0</v>
      </c>
      <c r="M12" s="270">
        <f>IF(C12="Volumen s/w",1,0)</f>
        <v>1</v>
      </c>
      <c r="O12" s="315"/>
      <c r="P12" s="521"/>
      <c r="Q12" s="233" t="str">
        <f>IF(L10=0,"Unvollständig","")</f>
        <v>Unvollständig</v>
      </c>
    </row>
    <row r="13" spans="1:17" ht="15" customHeight="1" x14ac:dyDescent="0.25">
      <c r="A13" s="295"/>
      <c r="B13" s="307"/>
      <c r="C13" s="308" t="str">
        <f>IF(Einstellungen!C24="Ja","Volumen Farbe","")</f>
        <v>Volumen Farbe</v>
      </c>
      <c r="D13" s="316"/>
      <c r="E13" s="310">
        <f>IFERROR(VLOOKUP("Volumen color",Preisblatt!F11:G870,2,FALSE),"")</f>
        <v>54341</v>
      </c>
      <c r="F13" s="317"/>
      <c r="G13" s="311" t="str">
        <f>IF(Einstellungen!C24="Ja","Seitenpreis Farbe (netto)","")</f>
        <v>Seitenpreis Farbe (netto)</v>
      </c>
      <c r="H13" s="311"/>
      <c r="I13" s="500"/>
      <c r="J13" s="313"/>
      <c r="K13" s="318">
        <f>IFERROR(ROUND((E13*I13),Einstellungen!C20),"")</f>
        <v>0</v>
      </c>
      <c r="L13" s="270">
        <f>IF(I13="",0,1)</f>
        <v>0</v>
      </c>
      <c r="M13" s="319">
        <f>IF(C13="Volumen farbe",1,0)</f>
        <v>1</v>
      </c>
      <c r="O13" s="315"/>
      <c r="P13" s="521"/>
      <c r="Q13" s="234"/>
    </row>
    <row r="14" spans="1:17" ht="15" customHeight="1" x14ac:dyDescent="0.25">
      <c r="A14" s="295"/>
      <c r="B14" s="307"/>
      <c r="C14" s="305"/>
      <c r="D14" s="305"/>
      <c r="E14" s="305"/>
      <c r="F14" s="317"/>
      <c r="G14" s="311"/>
      <c r="H14" s="311"/>
      <c r="I14" s="311"/>
      <c r="J14" s="320"/>
      <c r="K14" s="321"/>
      <c r="L14" s="270"/>
      <c r="M14" s="270"/>
      <c r="O14" s="315"/>
      <c r="P14" s="521" t="s">
        <v>3</v>
      </c>
      <c r="Q14" s="235"/>
    </row>
    <row r="15" spans="1:17" ht="16.5" customHeight="1" thickBot="1" x14ac:dyDescent="0.3">
      <c r="A15" s="295"/>
      <c r="B15" s="307"/>
      <c r="C15" s="322" t="s">
        <v>485</v>
      </c>
      <c r="D15" s="323"/>
      <c r="E15" s="324">
        <f>IFERROR(E12+E13,"")</f>
        <v>198136</v>
      </c>
      <c r="F15" s="317"/>
      <c r="G15" s="325" t="str">
        <f>IF(AND(Einstellungen!C22="ja",Einstellungen!C24="ja"),"Wartungskosten mtl. S/W + Farbe",IF(AND(Einstellungen!C22="ja",Einstellungen!C24="nein"),"Wartungskosten mtl. S/W",IF(AND(Einstellungen!C22="nein",Einstellungen!C24="ja"),"Wartungskosten mtl. Farbe")))</f>
        <v>Wartungskosten mtl. S/W + Farbe</v>
      </c>
      <c r="H15" s="311"/>
      <c r="I15" s="311"/>
      <c r="J15" s="320"/>
      <c r="K15" s="326">
        <f>IFERROR(ROUND(K12+K13,Einstellungen!C20),"")</f>
        <v>0</v>
      </c>
      <c r="L15" s="270"/>
      <c r="M15" s="270"/>
      <c r="O15" s="315"/>
      <c r="P15" s="521"/>
      <c r="Q15" s="233" t="str">
        <f>IF(AND(L10&gt;0,L10&lt;M10),"Bearbeitung","")</f>
        <v/>
      </c>
    </row>
    <row r="16" spans="1:17" ht="15.75" customHeight="1" thickTop="1" x14ac:dyDescent="0.25">
      <c r="A16" s="295"/>
      <c r="B16" s="307"/>
      <c r="C16" s="313"/>
      <c r="D16" s="327"/>
      <c r="E16" s="327"/>
      <c r="F16" s="317"/>
      <c r="G16" s="311"/>
      <c r="H16" s="311"/>
      <c r="I16" s="311"/>
      <c r="J16" s="320"/>
      <c r="K16" s="321"/>
      <c r="L16" s="270"/>
      <c r="M16" s="270"/>
      <c r="O16" s="315"/>
      <c r="P16" s="521"/>
      <c r="Q16" s="234"/>
    </row>
    <row r="17" spans="1:17" ht="15" customHeight="1" x14ac:dyDescent="0.25">
      <c r="A17" s="295"/>
      <c r="B17" s="328"/>
      <c r="C17" s="329"/>
      <c r="D17" s="316"/>
      <c r="E17" s="316"/>
      <c r="F17" s="330"/>
      <c r="G17" s="310"/>
      <c r="H17" s="310"/>
      <c r="I17" s="310"/>
      <c r="J17" s="331"/>
      <c r="K17" s="332"/>
      <c r="L17" s="270"/>
      <c r="M17" s="270"/>
      <c r="O17" s="315"/>
      <c r="P17" s="521" t="s">
        <v>3</v>
      </c>
      <c r="Q17" s="235"/>
    </row>
    <row r="18" spans="1:17" ht="15.75" customHeight="1" x14ac:dyDescent="0.25">
      <c r="P18" s="521"/>
      <c r="Q18" s="233" t="str">
        <f>IF(L10=M10,"Vollständig","")</f>
        <v/>
      </c>
    </row>
    <row r="19" spans="1:17" ht="14.25" customHeight="1" x14ac:dyDescent="0.25">
      <c r="C19" s="213" t="s">
        <v>1208</v>
      </c>
      <c r="P19" s="521"/>
      <c r="Q19" s="234"/>
    </row>
    <row r="20" spans="1:17" x14ac:dyDescent="0.25">
      <c r="C20" s="213" t="s">
        <v>1209</v>
      </c>
    </row>
    <row r="21" spans="1:17" x14ac:dyDescent="0.25">
      <c r="C21" s="213" t="s">
        <v>1207</v>
      </c>
    </row>
    <row r="23" spans="1:17" hidden="1" x14ac:dyDescent="0.25">
      <c r="A23" s="295"/>
      <c r="B23" s="333"/>
      <c r="C23" s="297"/>
      <c r="D23" s="298"/>
      <c r="E23" s="298"/>
      <c r="F23" s="299"/>
      <c r="G23" s="300"/>
      <c r="H23" s="300"/>
      <c r="I23" s="300"/>
      <c r="J23" s="301"/>
      <c r="K23" s="302"/>
      <c r="L23" s="270">
        <f>COUNTIF(L25:L30,1)</f>
        <v>0</v>
      </c>
      <c r="M23" s="270">
        <f>COUNTIF(M25:M30,1)</f>
        <v>2</v>
      </c>
      <c r="N23" s="270">
        <f>IF(L23=M23,1,0)</f>
        <v>0</v>
      </c>
      <c r="O23" s="270"/>
    </row>
    <row r="24" spans="1:17" ht="15" hidden="1" customHeight="1" x14ac:dyDescent="0.25">
      <c r="A24" s="295"/>
      <c r="B24" s="304"/>
      <c r="C24" s="305"/>
      <c r="D24" s="305"/>
      <c r="E24" s="305"/>
      <c r="F24" s="305"/>
      <c r="G24" s="305"/>
      <c r="H24" s="305"/>
      <c r="I24" s="305"/>
      <c r="J24" s="305"/>
      <c r="K24" s="306"/>
      <c r="L24" s="270"/>
      <c r="M24" s="270"/>
      <c r="N24" s="270"/>
      <c r="O24" s="270"/>
      <c r="P24" s="521" t="s">
        <v>3</v>
      </c>
      <c r="Q24" s="232"/>
    </row>
    <row r="25" spans="1:17" ht="15.75" hidden="1" customHeight="1" x14ac:dyDescent="0.25">
      <c r="A25" s="295"/>
      <c r="B25" s="334" t="s">
        <v>483</v>
      </c>
      <c r="C25" s="308" t="s">
        <v>486</v>
      </c>
      <c r="D25" s="309"/>
      <c r="E25" s="335"/>
      <c r="F25" s="305"/>
      <c r="G25" s="311" t="s">
        <v>488</v>
      </c>
      <c r="H25" s="311"/>
      <c r="I25" s="312"/>
      <c r="J25" s="313"/>
      <c r="K25" s="314">
        <f>IFERROR(ROUND(E25*I25,Einstellungen!C20),"")</f>
        <v>0</v>
      </c>
      <c r="L25" s="270">
        <f>IF(I25="",0,1)</f>
        <v>0</v>
      </c>
      <c r="M25" s="270">
        <v>1</v>
      </c>
      <c r="P25" s="521"/>
      <c r="Q25" s="233" t="str">
        <f>IF(L23=0,"Unvollständig","")</f>
        <v>Unvollständig</v>
      </c>
    </row>
    <row r="26" spans="1:17" ht="15" hidden="1" customHeight="1" x14ac:dyDescent="0.25">
      <c r="A26" s="295"/>
      <c r="C26" s="336"/>
      <c r="K26" s="337"/>
      <c r="L26" s="270">
        <f>IF(I27="",0,1)</f>
        <v>0</v>
      </c>
      <c r="M26" s="270">
        <v>1</v>
      </c>
      <c r="P26" s="521"/>
      <c r="Q26" s="234"/>
    </row>
    <row r="27" spans="1:17" ht="15" hidden="1" customHeight="1" x14ac:dyDescent="0.25">
      <c r="A27" s="295"/>
      <c r="B27" s="334" t="s">
        <v>484</v>
      </c>
      <c r="C27" s="338" t="s">
        <v>486</v>
      </c>
      <c r="D27" s="316"/>
      <c r="E27" s="335"/>
      <c r="F27" s="317"/>
      <c r="G27" s="339" t="s">
        <v>488</v>
      </c>
      <c r="H27" s="311"/>
      <c r="I27" s="312"/>
      <c r="J27" s="313"/>
      <c r="K27" s="314">
        <f>IFERROR(ROUND(E27*I27,Einstellungen!C20),"")</f>
        <v>0</v>
      </c>
      <c r="L27" s="270"/>
      <c r="M27" s="270"/>
      <c r="P27" s="521" t="s">
        <v>3</v>
      </c>
      <c r="Q27" s="235"/>
    </row>
    <row r="28" spans="1:17" ht="16.5" hidden="1" customHeight="1" x14ac:dyDescent="0.25">
      <c r="A28" s="295"/>
      <c r="B28" s="334" t="s">
        <v>484</v>
      </c>
      <c r="C28" s="340" t="s">
        <v>487</v>
      </c>
      <c r="D28" s="341"/>
      <c r="E28" s="342"/>
      <c r="F28" s="317"/>
      <c r="G28" s="311" t="s">
        <v>489</v>
      </c>
      <c r="H28" s="311"/>
      <c r="I28" s="312"/>
      <c r="J28" s="313"/>
      <c r="K28" s="314">
        <f>IFERROR(ROUND(E28*I28,Einstellungen!C20),"")</f>
        <v>0</v>
      </c>
      <c r="L28" s="270"/>
      <c r="M28" s="270"/>
      <c r="P28" s="521"/>
      <c r="Q28" s="233" t="str">
        <f>IF(AND(L23&gt;0,L23&lt;M23),"Bearbeitung","")</f>
        <v/>
      </c>
    </row>
    <row r="29" spans="1:17" ht="15.75" hidden="1" customHeight="1" x14ac:dyDescent="0.25">
      <c r="A29" s="295"/>
      <c r="B29" s="307"/>
      <c r="K29" s="343"/>
      <c r="L29" s="270"/>
      <c r="M29" s="270"/>
      <c r="P29" s="521"/>
      <c r="Q29" s="234"/>
    </row>
    <row r="30" spans="1:17" ht="15" hidden="1" customHeight="1" thickBot="1" x14ac:dyDescent="0.3">
      <c r="A30" s="295"/>
      <c r="C30" s="322" t="s">
        <v>485</v>
      </c>
      <c r="D30" s="323"/>
      <c r="E30" s="324">
        <f>IFERROR(E25+E27,"")</f>
        <v>0</v>
      </c>
      <c r="F30" s="317"/>
      <c r="G30" s="325" t="s">
        <v>492</v>
      </c>
      <c r="H30" s="311"/>
      <c r="I30" s="311"/>
      <c r="J30" s="320"/>
      <c r="K30" s="326">
        <f>IFERROR(ROUND(K25+K27,Einstellungen!C20),"")</f>
        <v>0</v>
      </c>
      <c r="L30" s="270"/>
      <c r="M30" s="270"/>
      <c r="P30" s="521" t="s">
        <v>3</v>
      </c>
      <c r="Q30" s="235"/>
    </row>
    <row r="31" spans="1:17" ht="15.75" hidden="1" customHeight="1" thickTop="1" x14ac:dyDescent="0.25">
      <c r="A31" s="295"/>
      <c r="B31" s="328"/>
      <c r="C31" s="329"/>
      <c r="D31" s="316"/>
      <c r="E31" s="316"/>
      <c r="F31" s="330"/>
      <c r="G31" s="310"/>
      <c r="H31" s="310"/>
      <c r="I31" s="310"/>
      <c r="J31" s="331"/>
      <c r="K31" s="332"/>
      <c r="P31" s="521"/>
      <c r="Q31" s="233" t="str">
        <f>IF(L23=M23,"Vollständig","")</f>
        <v/>
      </c>
    </row>
    <row r="32" spans="1:17" ht="14.25" hidden="1" customHeight="1" x14ac:dyDescent="0.25">
      <c r="P32" s="521"/>
      <c r="Q32" s="234"/>
    </row>
    <row r="33" hidden="1" x14ac:dyDescent="0.25"/>
  </sheetData>
  <sheetProtection algorithmName="SHA-512" hashValue="9fZb6wQb8ydn17DMcZW/NddDvbPo1khzJg9wXxqA2In7ZFj1kMY6y3AUvqGA46VvaIv75IRWD7+S2AHDG2vKtg==" saltValue="hmcloMhq+y/nORYAvl1QPA==" spinCount="100000" sheet="1" objects="1" scenarios="1"/>
  <mergeCells count="6">
    <mergeCell ref="P30:P32"/>
    <mergeCell ref="P11:P13"/>
    <mergeCell ref="P14:P16"/>
    <mergeCell ref="P17:P19"/>
    <mergeCell ref="P24:P26"/>
    <mergeCell ref="P27:P29"/>
  </mergeCells>
  <conditionalFormatting sqref="C12:K12">
    <cfRule type="expression" dxfId="43" priority="2">
      <formula>$C$12=""</formula>
    </cfRule>
  </conditionalFormatting>
  <conditionalFormatting sqref="C13:K13">
    <cfRule type="expression" dxfId="42" priority="4">
      <formula>$C$13=""</formula>
    </cfRule>
  </conditionalFormatting>
  <conditionalFormatting sqref="E25 E27:E28">
    <cfRule type="expression" dxfId="41" priority="6">
      <formula>E25=""</formula>
    </cfRule>
  </conditionalFormatting>
  <conditionalFormatting sqref="I12">
    <cfRule type="expression" dxfId="40" priority="1">
      <formula>$C$12=""</formula>
    </cfRule>
  </conditionalFormatting>
  <conditionalFormatting sqref="I12:I13">
    <cfRule type="expression" dxfId="39" priority="20">
      <formula>I12=""</formula>
    </cfRule>
  </conditionalFormatting>
  <conditionalFormatting sqref="I13">
    <cfRule type="expression" dxfId="38" priority="3">
      <formula>$C$13=""</formula>
    </cfRule>
  </conditionalFormatting>
  <conditionalFormatting sqref="I25">
    <cfRule type="expression" dxfId="37" priority="11">
      <formula>I25=""</formula>
    </cfRule>
  </conditionalFormatting>
  <conditionalFormatting sqref="I27:I28">
    <cfRule type="expression" dxfId="36" priority="10">
      <formula>I27=""</formula>
    </cfRule>
  </conditionalFormatting>
  <conditionalFormatting sqref="K10">
    <cfRule type="expression" dxfId="35" priority="28">
      <formula>K10="Ausschreibung national"</formula>
    </cfRule>
  </conditionalFormatting>
  <conditionalFormatting sqref="K22:K23">
    <cfRule type="expression" dxfId="34" priority="12">
      <formula>K22="Ausschreibung national"</formula>
    </cfRule>
  </conditionalFormatting>
  <conditionalFormatting sqref="P11:P13">
    <cfRule type="expression" dxfId="33" priority="15">
      <formula>$L$10=0</formula>
    </cfRule>
  </conditionalFormatting>
  <conditionalFormatting sqref="P14:P16">
    <cfRule type="expression" dxfId="32" priority="14">
      <formula>$L$10=1</formula>
    </cfRule>
  </conditionalFormatting>
  <conditionalFormatting sqref="P17:P19">
    <cfRule type="expression" dxfId="31" priority="13">
      <formula>$N$10=1</formula>
    </cfRule>
  </conditionalFormatting>
  <conditionalFormatting sqref="P24:P26">
    <cfRule type="expression" dxfId="30" priority="9">
      <formula>$L$10=0</formula>
    </cfRule>
  </conditionalFormatting>
  <conditionalFormatting sqref="P27:P29">
    <cfRule type="expression" dxfId="29" priority="8">
      <formula>$L$10=1</formula>
    </cfRule>
  </conditionalFormatting>
  <conditionalFormatting sqref="P30:P32">
    <cfRule type="expression" dxfId="28" priority="7">
      <formula>$N$10=1</formula>
    </cfRule>
  </conditionalFormatting>
  <pageMargins left="0.7" right="0.7" top="0.78740157499999996" bottom="0.78740157499999996" header="0.3" footer="0.3"/>
  <pageSetup paperSize="9" scale="6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7509-6593-4FEC-A9F7-AB38B96B2DD9}">
  <sheetPr codeName="Tabelle13">
    <pageSetUpPr fitToPage="1"/>
  </sheetPr>
  <dimension ref="A2:O31"/>
  <sheetViews>
    <sheetView showGridLines="0" workbookViewId="0">
      <selection activeCell="E13" sqref="E13"/>
    </sheetView>
  </sheetViews>
  <sheetFormatPr baseColWidth="10" defaultRowHeight="14.25" x14ac:dyDescent="0.2"/>
  <cols>
    <col min="1" max="2" width="11.42578125" style="344"/>
    <col min="3" max="3" width="30.42578125" style="344" customWidth="1"/>
    <col min="4" max="4" width="21.85546875" style="344" customWidth="1"/>
    <col min="5" max="5" width="20.42578125" style="344" customWidth="1"/>
    <col min="6" max="6" width="2.85546875" style="344" customWidth="1"/>
    <col min="7" max="7" width="11.42578125" style="344"/>
    <col min="8" max="8" width="11" style="344" customWidth="1"/>
    <col min="9" max="9" width="23.85546875" style="344" customWidth="1"/>
    <col min="10" max="12" width="11.42578125" style="344" hidden="1" customWidth="1"/>
    <col min="13" max="14" width="11.42578125" style="344"/>
    <col min="15" max="15" width="21.85546875" style="344" customWidth="1"/>
    <col min="16" max="16384" width="11.42578125" style="344"/>
  </cols>
  <sheetData>
    <row r="2" spans="1:15" ht="26.25" x14ac:dyDescent="0.4">
      <c r="A2" s="214" t="s">
        <v>494</v>
      </c>
    </row>
    <row r="3" spans="1:15" ht="15" x14ac:dyDescent="0.25">
      <c r="A3" s="345" t="s">
        <v>530</v>
      </c>
    </row>
    <row r="5" spans="1:15" x14ac:dyDescent="0.2">
      <c r="A5" s="344" t="str">
        <f>CS_Adresse!G7</f>
        <v>Gemeindeverwaltung Obersulm</v>
      </c>
    </row>
    <row r="7" spans="1:15" x14ac:dyDescent="0.2">
      <c r="A7" s="344" t="str">
        <f>CS_Adresse!G14</f>
        <v>74182 Obersulm</v>
      </c>
    </row>
    <row r="9" spans="1:15" ht="15.75" customHeight="1" x14ac:dyDescent="0.2">
      <c r="J9" s="344" t="s">
        <v>493</v>
      </c>
    </row>
    <row r="10" spans="1:15" ht="24" customHeight="1" x14ac:dyDescent="0.25">
      <c r="A10" s="295"/>
      <c r="B10" s="346"/>
      <c r="C10" s="347" t="s">
        <v>528</v>
      </c>
      <c r="D10" s="348"/>
      <c r="E10" s="348"/>
      <c r="F10" s="348"/>
      <c r="G10" s="348"/>
      <c r="H10" s="348"/>
      <c r="I10" s="349"/>
      <c r="N10" s="521" t="s">
        <v>3</v>
      </c>
      <c r="O10" s="350"/>
    </row>
    <row r="11" spans="1:15" ht="15" customHeight="1" x14ac:dyDescent="0.25">
      <c r="A11" s="295"/>
      <c r="B11" s="351"/>
      <c r="C11" s="213" t="s">
        <v>521</v>
      </c>
      <c r="D11" s="352" t="s">
        <v>507</v>
      </c>
      <c r="E11" s="213" t="s">
        <v>464</v>
      </c>
      <c r="I11" s="353" t="s">
        <v>493</v>
      </c>
      <c r="N11" s="521"/>
      <c r="O11" s="233" t="str">
        <f>IF(J18=0,"Unvollständig","")</f>
        <v>Unvollständig</v>
      </c>
    </row>
    <row r="12" spans="1:15" ht="15" customHeight="1" x14ac:dyDescent="0.25">
      <c r="A12" s="295"/>
      <c r="B12" s="351"/>
      <c r="I12" s="354"/>
      <c r="N12" s="521"/>
      <c r="O12" s="355"/>
    </row>
    <row r="13" spans="1:15" ht="15.75" customHeight="1" x14ac:dyDescent="0.25">
      <c r="A13" s="295"/>
      <c r="B13" s="356" t="b">
        <v>1</v>
      </c>
      <c r="C13" s="344" t="s">
        <v>523</v>
      </c>
      <c r="D13" s="357" t="str">
        <f>IF(B13=TRUE,"alle","")</f>
        <v>alle</v>
      </c>
      <c r="E13" s="497"/>
      <c r="I13" s="354" t="str">
        <f>IF(B13=TRUE,"In Teilbeträge inkludieren","")</f>
        <v>In Teilbeträge inkludieren</v>
      </c>
      <c r="N13" s="521" t="s">
        <v>3</v>
      </c>
      <c r="O13" s="359"/>
    </row>
    <row r="14" spans="1:15" ht="15.75" customHeight="1" x14ac:dyDescent="0.25">
      <c r="A14" s="295"/>
      <c r="B14" s="356" t="b">
        <v>1</v>
      </c>
      <c r="C14" s="344" t="s">
        <v>524</v>
      </c>
      <c r="D14" s="357" t="str">
        <f>IF(B14=TRUE,"alle","")</f>
        <v>alle</v>
      </c>
      <c r="E14" s="497"/>
      <c r="I14" s="354" t="str">
        <f>IF(B14=TRUE,"In Teilbeträge inkludieren","")</f>
        <v>In Teilbeträge inkludieren</v>
      </c>
      <c r="N14" s="521"/>
      <c r="O14" s="233" t="str">
        <f>IF(AND(L18=1),"Bearbeitung","")</f>
        <v/>
      </c>
    </row>
    <row r="15" spans="1:15" ht="15" customHeight="1" x14ac:dyDescent="0.25">
      <c r="A15" s="295"/>
      <c r="B15" s="360"/>
      <c r="C15" s="361"/>
      <c r="D15" s="361"/>
      <c r="E15" s="361"/>
      <c r="F15" s="361"/>
      <c r="G15" s="361"/>
      <c r="H15" s="361"/>
      <c r="I15" s="362"/>
      <c r="N15" s="521"/>
      <c r="O15" s="355"/>
    </row>
    <row r="16" spans="1:15" x14ac:dyDescent="0.2">
      <c r="N16" s="521" t="s">
        <v>3</v>
      </c>
      <c r="O16" s="359"/>
    </row>
    <row r="17" spans="1:15" ht="24" customHeight="1" x14ac:dyDescent="0.25">
      <c r="A17" s="295"/>
      <c r="B17" s="346"/>
      <c r="C17" s="347" t="s">
        <v>522</v>
      </c>
      <c r="D17" s="348"/>
      <c r="E17" s="348"/>
      <c r="F17" s="348"/>
      <c r="G17" s="348"/>
      <c r="H17" s="348"/>
      <c r="I17" s="349"/>
      <c r="N17" s="521"/>
      <c r="O17" s="233" t="str">
        <f>IF(J18=K18,"Vollständig","")</f>
        <v/>
      </c>
    </row>
    <row r="18" spans="1:15" ht="15" x14ac:dyDescent="0.25">
      <c r="A18" s="295"/>
      <c r="B18" s="363"/>
      <c r="C18" s="364" t="s">
        <v>521</v>
      </c>
      <c r="D18" s="365" t="s">
        <v>507</v>
      </c>
      <c r="E18" s="365" t="s">
        <v>464</v>
      </c>
      <c r="F18" s="366"/>
      <c r="G18" s="367"/>
      <c r="H18" s="368"/>
      <c r="I18" s="369" t="s">
        <v>508</v>
      </c>
      <c r="J18" s="344">
        <f>COUNTIF(J20:J25,1)</f>
        <v>0</v>
      </c>
      <c r="K18" s="344">
        <f>COUNTIF(K20:K25,1)</f>
        <v>1</v>
      </c>
      <c r="L18" s="344">
        <f>IF(AND(J18&gt;0,J18&lt;K18),1,0)</f>
        <v>0</v>
      </c>
      <c r="N18" s="521"/>
      <c r="O18" s="355"/>
    </row>
    <row r="19" spans="1:15" ht="15" x14ac:dyDescent="0.25">
      <c r="A19" s="295"/>
      <c r="B19" s="363"/>
      <c r="C19" s="364"/>
      <c r="D19" s="370"/>
      <c r="E19" s="365"/>
      <c r="F19" s="366"/>
      <c r="G19" s="367"/>
      <c r="H19" s="371"/>
      <c r="I19" s="372"/>
    </row>
    <row r="20" spans="1:15" ht="15" x14ac:dyDescent="0.25">
      <c r="A20" s="295"/>
      <c r="B20" s="373" t="b">
        <v>1</v>
      </c>
      <c r="C20" s="374" t="s">
        <v>1205</v>
      </c>
      <c r="D20" s="533">
        <v>16</v>
      </c>
      <c r="E20" s="498"/>
      <c r="F20" s="375"/>
      <c r="G20" s="367" t="str">
        <f t="shared" ref="G20:G25" si="0">IF(B20=TRUE,"mtl. Mietkosten (netto)","")</f>
        <v>mtl. Mietkosten (netto)</v>
      </c>
      <c r="H20" s="371"/>
      <c r="I20" s="499"/>
      <c r="J20" s="344">
        <f t="shared" ref="J20:J25" si="1">IF(OR(E20="",I20=""),0,1)</f>
        <v>0</v>
      </c>
      <c r="K20" s="344">
        <f>IF(B20=TRUE,1,0)</f>
        <v>1</v>
      </c>
    </row>
    <row r="21" spans="1:15" ht="15" x14ac:dyDescent="0.25">
      <c r="A21" s="295"/>
      <c r="B21" s="373" t="b">
        <v>0</v>
      </c>
      <c r="C21" s="377"/>
      <c r="D21" s="533"/>
      <c r="E21" s="378"/>
      <c r="F21" s="375"/>
      <c r="G21" s="367" t="str">
        <f t="shared" si="0"/>
        <v/>
      </c>
      <c r="H21" s="371"/>
      <c r="I21" s="379"/>
      <c r="J21" s="344">
        <f t="shared" si="1"/>
        <v>0</v>
      </c>
      <c r="K21" s="344">
        <f t="shared" ref="K21:K25" si="2">IF(B21=TRUE,1,0)</f>
        <v>0</v>
      </c>
    </row>
    <row r="22" spans="1:15" ht="15" x14ac:dyDescent="0.25">
      <c r="A22" s="295"/>
      <c r="B22" s="373" t="b">
        <v>0</v>
      </c>
      <c r="C22" s="377" t="s">
        <v>497</v>
      </c>
      <c r="D22" s="533"/>
      <c r="E22" s="378"/>
      <c r="F22" s="375"/>
      <c r="G22" s="367" t="str">
        <f t="shared" si="0"/>
        <v/>
      </c>
      <c r="H22" s="371"/>
      <c r="I22" s="379"/>
      <c r="J22" s="344">
        <f t="shared" si="1"/>
        <v>0</v>
      </c>
      <c r="K22" s="344">
        <f t="shared" si="2"/>
        <v>0</v>
      </c>
    </row>
    <row r="23" spans="1:15" ht="15" x14ac:dyDescent="0.25">
      <c r="A23" s="295"/>
      <c r="B23" s="373" t="b">
        <v>0</v>
      </c>
      <c r="C23" s="377" t="s">
        <v>478</v>
      </c>
      <c r="D23" s="533"/>
      <c r="E23" s="378"/>
      <c r="F23" s="375"/>
      <c r="G23" s="367" t="str">
        <f t="shared" si="0"/>
        <v/>
      </c>
      <c r="H23" s="371"/>
      <c r="I23" s="379"/>
      <c r="J23" s="344">
        <f t="shared" si="1"/>
        <v>0</v>
      </c>
      <c r="K23" s="344">
        <f t="shared" si="2"/>
        <v>0</v>
      </c>
    </row>
    <row r="24" spans="1:15" ht="15" x14ac:dyDescent="0.25">
      <c r="A24" s="295"/>
      <c r="B24" s="373" t="b">
        <v>0</v>
      </c>
      <c r="C24" s="377" t="s">
        <v>498</v>
      </c>
      <c r="D24" s="533"/>
      <c r="E24" s="378"/>
      <c r="F24" s="375"/>
      <c r="G24" s="367" t="str">
        <f t="shared" si="0"/>
        <v/>
      </c>
      <c r="H24" s="371"/>
      <c r="I24" s="379"/>
      <c r="J24" s="344">
        <f t="shared" si="1"/>
        <v>0</v>
      </c>
      <c r="K24" s="344">
        <f t="shared" si="2"/>
        <v>0</v>
      </c>
    </row>
    <row r="25" spans="1:15" ht="15" x14ac:dyDescent="0.25">
      <c r="A25" s="295"/>
      <c r="B25" s="373" t="b">
        <v>0</v>
      </c>
      <c r="C25" s="377" t="s">
        <v>499</v>
      </c>
      <c r="D25" s="533"/>
      <c r="E25" s="378"/>
      <c r="F25" s="375"/>
      <c r="G25" s="367" t="str">
        <f t="shared" si="0"/>
        <v/>
      </c>
      <c r="H25" s="371"/>
      <c r="I25" s="376"/>
      <c r="J25" s="344">
        <f t="shared" si="1"/>
        <v>0</v>
      </c>
      <c r="K25" s="344">
        <f t="shared" si="2"/>
        <v>0</v>
      </c>
    </row>
    <row r="26" spans="1:15" ht="15" x14ac:dyDescent="0.25">
      <c r="A26" s="295"/>
      <c r="B26" s="373"/>
      <c r="C26" s="377"/>
      <c r="D26" s="370"/>
      <c r="E26" s="358"/>
      <c r="F26" s="380"/>
      <c r="G26" s="367"/>
      <c r="H26" s="371"/>
      <c r="I26" s="381"/>
    </row>
    <row r="27" spans="1:15" ht="15.75" thickBot="1" x14ac:dyDescent="0.3">
      <c r="A27" s="295"/>
      <c r="B27" s="373"/>
      <c r="C27" s="364" t="s">
        <v>480</v>
      </c>
      <c r="D27" s="370"/>
      <c r="E27" s="358"/>
      <c r="F27" s="380"/>
      <c r="G27" s="367"/>
      <c r="H27" s="371"/>
      <c r="I27" s="382">
        <f>ROUND(SUM(I20:I25)*D20,Einstellungen!C20)</f>
        <v>0</v>
      </c>
    </row>
    <row r="28" spans="1:15" ht="15.75" thickTop="1" x14ac:dyDescent="0.25">
      <c r="A28" s="295"/>
      <c r="B28" s="383"/>
      <c r="C28" s="384"/>
      <c r="D28" s="385"/>
      <c r="E28" s="358" t="s">
        <v>469</v>
      </c>
      <c r="F28" s="386"/>
      <c r="G28" s="387"/>
      <c r="H28" s="388"/>
      <c r="I28" s="376"/>
    </row>
    <row r="30" spans="1:15" ht="15" x14ac:dyDescent="0.25">
      <c r="C30" s="213" t="s">
        <v>1206</v>
      </c>
    </row>
    <row r="31" spans="1:15" ht="15" x14ac:dyDescent="0.25">
      <c r="C31" s="213" t="s">
        <v>1207</v>
      </c>
    </row>
  </sheetData>
  <sheetProtection algorithmName="SHA-512" hashValue="kjhekJpzYCU3uJ9Ktthg8ikLypt2Kn0/bivdYsBfKcn1byC6PkSAJDfhPf/wwi3IfS2v0/NdFPRp9pul+QyupQ==" saltValue="WggcNAUKXp/lxtr6zGjoKQ==" spinCount="100000" sheet="1" objects="1" scenarios="1"/>
  <mergeCells count="4">
    <mergeCell ref="N10:N12"/>
    <mergeCell ref="N13:N15"/>
    <mergeCell ref="N16:N18"/>
    <mergeCell ref="D20:D25"/>
  </mergeCells>
  <conditionalFormatting sqref="C13:C14">
    <cfRule type="expression" dxfId="27" priority="1">
      <formula>B13=FALSE</formula>
    </cfRule>
  </conditionalFormatting>
  <conditionalFormatting sqref="C20:C26 C28">
    <cfRule type="expression" dxfId="26" priority="34">
      <formula>B20=FALSE</formula>
    </cfRule>
  </conditionalFormatting>
  <conditionalFormatting sqref="D20">
    <cfRule type="expression" dxfId="25" priority="6">
      <formula>A20=FALSE</formula>
    </cfRule>
    <cfRule type="expression" dxfId="24" priority="7">
      <formula>D20=""</formula>
    </cfRule>
  </conditionalFormatting>
  <conditionalFormatting sqref="E13:E14">
    <cfRule type="expression" dxfId="23" priority="2">
      <formula>B13=FALSE</formula>
    </cfRule>
    <cfRule type="expression" dxfId="22" priority="3">
      <formula>E13=""</formula>
    </cfRule>
  </conditionalFormatting>
  <conditionalFormatting sqref="E20:E27">
    <cfRule type="expression" dxfId="21" priority="33">
      <formula>B20=FALSE</formula>
    </cfRule>
    <cfRule type="expression" dxfId="20" priority="35">
      <formula>E20=""</formula>
    </cfRule>
  </conditionalFormatting>
  <conditionalFormatting sqref="I20:I25">
    <cfRule type="expression" dxfId="19" priority="31">
      <formula>B20=FALSE</formula>
    </cfRule>
    <cfRule type="expression" dxfId="18" priority="32">
      <formula>I20=""</formula>
    </cfRule>
  </conditionalFormatting>
  <conditionalFormatting sqref="N10:N12">
    <cfRule type="expression" dxfId="17" priority="26">
      <formula>$J$18=0</formula>
    </cfRule>
  </conditionalFormatting>
  <conditionalFormatting sqref="N13:N15">
    <cfRule type="expression" dxfId="16" priority="25">
      <formula>$L$18=1</formula>
    </cfRule>
  </conditionalFormatting>
  <conditionalFormatting sqref="N16:N18">
    <cfRule type="expression" dxfId="15" priority="24">
      <formula>$J$18=$K$18</formula>
    </cfRule>
  </conditionalFormatting>
  <pageMargins left="0.7" right="0.7" top="0.78740157499999996" bottom="0.78740157499999996" header="0.3" footer="0.3"/>
  <pageSetup paperSize="9" scale="6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276225</xdr:colOff>
                    <xdr:row>18</xdr:row>
                    <xdr:rowOff>171450</xdr:rowOff>
                  </from>
                  <to>
                    <xdr:col>1</xdr:col>
                    <xdr:colOff>523875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276225</xdr:colOff>
                    <xdr:row>19</xdr:row>
                    <xdr:rowOff>161925</xdr:rowOff>
                  </from>
                  <to>
                    <xdr:col>1</xdr:col>
                    <xdr:colOff>523875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</xdr:col>
                    <xdr:colOff>276225</xdr:colOff>
                    <xdr:row>20</xdr:row>
                    <xdr:rowOff>171450</xdr:rowOff>
                  </from>
                  <to>
                    <xdr:col>1</xdr:col>
                    <xdr:colOff>523875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</xdr:col>
                    <xdr:colOff>276225</xdr:colOff>
                    <xdr:row>21</xdr:row>
                    <xdr:rowOff>180975</xdr:rowOff>
                  </from>
                  <to>
                    <xdr:col>1</xdr:col>
                    <xdr:colOff>523875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1</xdr:col>
                    <xdr:colOff>276225</xdr:colOff>
                    <xdr:row>22</xdr:row>
                    <xdr:rowOff>161925</xdr:rowOff>
                  </from>
                  <to>
                    <xdr:col>1</xdr:col>
                    <xdr:colOff>523875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1</xdr:col>
                    <xdr:colOff>276225</xdr:colOff>
                    <xdr:row>23</xdr:row>
                    <xdr:rowOff>161925</xdr:rowOff>
                  </from>
                  <to>
                    <xdr:col>1</xdr:col>
                    <xdr:colOff>523875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1</xdr:col>
                    <xdr:colOff>276225</xdr:colOff>
                    <xdr:row>18</xdr:row>
                    <xdr:rowOff>171450</xdr:rowOff>
                  </from>
                  <to>
                    <xdr:col>1</xdr:col>
                    <xdr:colOff>523875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1</xdr:col>
                    <xdr:colOff>276225</xdr:colOff>
                    <xdr:row>19</xdr:row>
                    <xdr:rowOff>161925</xdr:rowOff>
                  </from>
                  <to>
                    <xdr:col>1</xdr:col>
                    <xdr:colOff>523875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1</xdr:col>
                    <xdr:colOff>276225</xdr:colOff>
                    <xdr:row>20</xdr:row>
                    <xdr:rowOff>171450</xdr:rowOff>
                  </from>
                  <to>
                    <xdr:col>1</xdr:col>
                    <xdr:colOff>523875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1</xdr:col>
                    <xdr:colOff>276225</xdr:colOff>
                    <xdr:row>21</xdr:row>
                    <xdr:rowOff>180975</xdr:rowOff>
                  </from>
                  <to>
                    <xdr:col>1</xdr:col>
                    <xdr:colOff>523875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1</xdr:col>
                    <xdr:colOff>276225</xdr:colOff>
                    <xdr:row>22</xdr:row>
                    <xdr:rowOff>161925</xdr:rowOff>
                  </from>
                  <to>
                    <xdr:col>1</xdr:col>
                    <xdr:colOff>523875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1</xdr:col>
                    <xdr:colOff>276225</xdr:colOff>
                    <xdr:row>23</xdr:row>
                    <xdr:rowOff>161925</xdr:rowOff>
                  </from>
                  <to>
                    <xdr:col>1</xdr:col>
                    <xdr:colOff>523875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6" name="Check Box 15">
              <controlPr defaultSize="0" autoFill="0" autoLine="0" autoPict="0">
                <anchor moveWithCells="1">
                  <from>
                    <xdr:col>1</xdr:col>
                    <xdr:colOff>304800</xdr:colOff>
                    <xdr:row>11</xdr:row>
                    <xdr:rowOff>180975</xdr:rowOff>
                  </from>
                  <to>
                    <xdr:col>1</xdr:col>
                    <xdr:colOff>590550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7" name="Check Box 17">
              <controlPr defaultSize="0" autoFill="0" autoLine="0" autoPict="0">
                <anchor moveWithCells="1">
                  <from>
                    <xdr:col>1</xdr:col>
                    <xdr:colOff>304800</xdr:colOff>
                    <xdr:row>12</xdr:row>
                    <xdr:rowOff>190500</xdr:rowOff>
                  </from>
                  <to>
                    <xdr:col>1</xdr:col>
                    <xdr:colOff>590550</xdr:colOff>
                    <xdr:row>13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176A-4E14-4F69-9B51-6A8586C80058}">
  <sheetPr codeName="Tabelle14">
    <pageSetUpPr fitToPage="1"/>
  </sheetPr>
  <dimension ref="A2:N21"/>
  <sheetViews>
    <sheetView showGridLines="0" workbookViewId="0">
      <selection activeCell="H12" sqref="H12"/>
    </sheetView>
  </sheetViews>
  <sheetFormatPr baseColWidth="10" defaultRowHeight="15" x14ac:dyDescent="0.25"/>
  <cols>
    <col min="1" max="2" width="11.42578125" style="215"/>
    <col min="3" max="3" width="32" style="215" customWidth="1"/>
    <col min="4" max="4" width="12.28515625" style="215" customWidth="1"/>
    <col min="5" max="5" width="24.28515625" style="215" customWidth="1"/>
    <col min="6" max="6" width="13.85546875" style="215" customWidth="1"/>
    <col min="7" max="7" width="9" style="215" customWidth="1"/>
    <col min="8" max="8" width="25.42578125" style="215" customWidth="1"/>
    <col min="9" max="11" width="11.42578125" style="215" hidden="1" customWidth="1"/>
    <col min="12" max="13" width="11.42578125" style="215"/>
    <col min="14" max="14" width="21.85546875" style="215" customWidth="1"/>
    <col min="15" max="16384" width="11.42578125" style="215"/>
  </cols>
  <sheetData>
    <row r="2" spans="1:14" ht="26.25" x14ac:dyDescent="0.4">
      <c r="A2" s="214" t="s">
        <v>495</v>
      </c>
    </row>
    <row r="5" spans="1:14" x14ac:dyDescent="0.25">
      <c r="A5" s="217" t="str">
        <f>CS_Adresse!G7</f>
        <v>Gemeindeverwaltung Obersulm</v>
      </c>
    </row>
    <row r="6" spans="1:14" x14ac:dyDescent="0.25">
      <c r="A6" s="217"/>
    </row>
    <row r="7" spans="1:14" x14ac:dyDescent="0.25">
      <c r="A7" s="217" t="str">
        <f>CS_Adresse!G14</f>
        <v>74182 Obersulm</v>
      </c>
    </row>
    <row r="10" spans="1:14" ht="15" customHeight="1" x14ac:dyDescent="0.25">
      <c r="A10" s="275"/>
      <c r="B10" s="389"/>
      <c r="C10" s="297" t="s">
        <v>470</v>
      </c>
      <c r="D10" s="390"/>
      <c r="E10" s="391"/>
      <c r="F10" s="391"/>
      <c r="G10" s="392"/>
      <c r="H10" s="393"/>
      <c r="I10" s="270">
        <f>COUNTIF(I12:I17,1)</f>
        <v>0</v>
      </c>
      <c r="J10" s="270">
        <f>COUNTIF(J12:J17,1)</f>
        <v>5</v>
      </c>
      <c r="K10" s="270">
        <f>IF(AND(I10&gt;0,I10&lt;J10),1,0)</f>
        <v>0</v>
      </c>
      <c r="L10" s="270"/>
    </row>
    <row r="11" spans="1:14" ht="15.75" customHeight="1" x14ac:dyDescent="0.25">
      <c r="A11" s="275"/>
      <c r="B11" s="394"/>
      <c r="C11" s="223"/>
      <c r="D11" s="395"/>
      <c r="E11" s="395"/>
      <c r="F11" s="395"/>
      <c r="G11" s="396"/>
      <c r="H11" s="397"/>
      <c r="I11" s="270"/>
      <c r="J11" s="270"/>
      <c r="K11" s="270"/>
      <c r="L11" s="270"/>
      <c r="M11" s="521" t="s">
        <v>3</v>
      </c>
      <c r="N11" s="232"/>
    </row>
    <row r="12" spans="1:14" ht="15" customHeight="1" x14ac:dyDescent="0.25">
      <c r="A12" s="275"/>
      <c r="B12" s="398"/>
      <c r="C12" s="399" t="s">
        <v>471</v>
      </c>
      <c r="D12" s="400"/>
      <c r="E12" s="401"/>
      <c r="F12" s="402" t="s">
        <v>472</v>
      </c>
      <c r="G12" s="396"/>
      <c r="H12" s="495"/>
      <c r="I12" s="270">
        <f>IF(H12="",0,1)</f>
        <v>0</v>
      </c>
      <c r="J12" s="270">
        <v>1</v>
      </c>
      <c r="M12" s="521"/>
      <c r="N12" s="233" t="str">
        <f>IF(I10=0,"Unvollständig","")</f>
        <v>Unvollständig</v>
      </c>
    </row>
    <row r="13" spans="1:14" ht="15" customHeight="1" x14ac:dyDescent="0.25">
      <c r="A13" s="275"/>
      <c r="B13" s="398"/>
      <c r="C13" s="399" t="s">
        <v>473</v>
      </c>
      <c r="D13" s="400"/>
      <c r="E13" s="401"/>
      <c r="F13" s="402" t="s">
        <v>472</v>
      </c>
      <c r="G13" s="396"/>
      <c r="H13" s="496"/>
      <c r="I13" s="270">
        <f t="shared" ref="I13:I17" si="0">IF(H13="",0,1)</f>
        <v>0</v>
      </c>
      <c r="J13" s="270">
        <v>1</v>
      </c>
      <c r="M13" s="521"/>
      <c r="N13" s="234"/>
    </row>
    <row r="14" spans="1:14" ht="15.75" customHeight="1" x14ac:dyDescent="0.25">
      <c r="A14" s="275"/>
      <c r="B14" s="398"/>
      <c r="C14" s="399" t="s">
        <v>474</v>
      </c>
      <c r="D14" s="400"/>
      <c r="E14" s="401"/>
      <c r="F14" s="402" t="s">
        <v>472</v>
      </c>
      <c r="G14" s="396"/>
      <c r="H14" s="496"/>
      <c r="I14" s="270">
        <f t="shared" si="0"/>
        <v>0</v>
      </c>
      <c r="J14" s="270">
        <v>1</v>
      </c>
      <c r="M14" s="521" t="s">
        <v>3</v>
      </c>
      <c r="N14" s="235"/>
    </row>
    <row r="15" spans="1:14" ht="15" customHeight="1" x14ac:dyDescent="0.25">
      <c r="A15" s="275"/>
      <c r="B15" s="398"/>
      <c r="C15" s="399"/>
      <c r="D15" s="400"/>
      <c r="E15" s="401"/>
      <c r="F15" s="402"/>
      <c r="G15" s="396"/>
      <c r="H15" s="403"/>
      <c r="I15" s="270"/>
      <c r="J15" s="270"/>
      <c r="M15" s="521"/>
      <c r="N15" s="233" t="str">
        <f>IF(AND(K10=1),"Bearbeitung","")</f>
        <v/>
      </c>
    </row>
    <row r="16" spans="1:14" x14ac:dyDescent="0.25">
      <c r="A16" s="275"/>
      <c r="B16" s="398"/>
      <c r="C16" s="399" t="s">
        <v>475</v>
      </c>
      <c r="D16" s="400"/>
      <c r="E16" s="401"/>
      <c r="F16" s="402" t="s">
        <v>476</v>
      </c>
      <c r="G16" s="396"/>
      <c r="H16" s="495"/>
      <c r="I16" s="270">
        <f t="shared" si="0"/>
        <v>0</v>
      </c>
      <c r="J16" s="270">
        <v>1</v>
      </c>
      <c r="M16" s="521"/>
      <c r="N16" s="234"/>
    </row>
    <row r="17" spans="1:14" x14ac:dyDescent="0.25">
      <c r="A17" s="275"/>
      <c r="B17" s="398"/>
      <c r="C17" s="399" t="s">
        <v>477</v>
      </c>
      <c r="D17" s="400"/>
      <c r="E17" s="401"/>
      <c r="F17" s="402" t="s">
        <v>476</v>
      </c>
      <c r="G17" s="396"/>
      <c r="H17" s="496"/>
      <c r="I17" s="270">
        <f t="shared" si="0"/>
        <v>0</v>
      </c>
      <c r="J17" s="270">
        <v>1</v>
      </c>
      <c r="M17" s="521" t="s">
        <v>3</v>
      </c>
      <c r="N17" s="235"/>
    </row>
    <row r="18" spans="1:14" ht="15.75" x14ac:dyDescent="0.25">
      <c r="A18" s="275"/>
      <c r="B18" s="404"/>
      <c r="C18" s="405"/>
      <c r="D18" s="406"/>
      <c r="E18" s="407"/>
      <c r="F18" s="408"/>
      <c r="G18" s="409"/>
      <c r="H18" s="410"/>
      <c r="M18" s="521"/>
      <c r="N18" s="233" t="str">
        <f>IF(I10=J10,"Vollständig","")</f>
        <v/>
      </c>
    </row>
    <row r="19" spans="1:14" x14ac:dyDescent="0.25">
      <c r="M19" s="521"/>
      <c r="N19" s="234"/>
    </row>
    <row r="20" spans="1:14" x14ac:dyDescent="0.25">
      <c r="C20" s="213" t="s">
        <v>1206</v>
      </c>
    </row>
    <row r="21" spans="1:14" x14ac:dyDescent="0.25">
      <c r="C21" s="213" t="s">
        <v>1207</v>
      </c>
    </row>
  </sheetData>
  <sheetProtection algorithmName="SHA-512" hashValue="rfiqn0aENRZe6ZJ0g57J+iXTZU1HWKxQyIkSe7Z5qp+zhCp8AZ+7e9da5BCXpeie2a5tKskEq9Acb2V++VlSYA==" saltValue="MjrtkjGBSf1rMHm6x1+Nmw==" spinCount="100000" sheet="1" objects="1" scenarios="1"/>
  <mergeCells count="3">
    <mergeCell ref="M17:M19"/>
    <mergeCell ref="M11:M13"/>
    <mergeCell ref="M14:M16"/>
  </mergeCells>
  <conditionalFormatting sqref="H10:H18">
    <cfRule type="expression" dxfId="14" priority="4">
      <formula>H10="Ausschreibung national"</formula>
    </cfRule>
  </conditionalFormatting>
  <conditionalFormatting sqref="H12:H14">
    <cfRule type="expression" dxfId="13" priority="9">
      <formula>H12=""</formula>
    </cfRule>
  </conditionalFormatting>
  <conditionalFormatting sqref="H16:H17">
    <cfRule type="expression" dxfId="12" priority="5">
      <formula>H16=""</formula>
    </cfRule>
  </conditionalFormatting>
  <conditionalFormatting sqref="M11:M13">
    <cfRule type="expression" dxfId="11" priority="3">
      <formula>$I$10=0</formula>
    </cfRule>
  </conditionalFormatting>
  <conditionalFormatting sqref="M14:M16">
    <cfRule type="expression" dxfId="10" priority="2">
      <formula>$K$10=1</formula>
    </cfRule>
  </conditionalFormatting>
  <conditionalFormatting sqref="M17:M19">
    <cfRule type="expression" dxfId="9" priority="1">
      <formula>$I$10=$J$10</formula>
    </cfRule>
  </conditionalFormatting>
  <pageMargins left="0.7" right="0.7" top="0.78740157499999996" bottom="0.78740157499999996" header="0.3" footer="0.3"/>
  <pageSetup paperSize="9" scale="6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CDE4-2081-4069-BE15-ABE08E60CCAA}">
  <sheetPr codeName="Tabelle12">
    <pageSetUpPr fitToPage="1"/>
  </sheetPr>
  <dimension ref="A2:N31"/>
  <sheetViews>
    <sheetView showGridLines="0" workbookViewId="0">
      <selection activeCell="J23" sqref="J23"/>
    </sheetView>
  </sheetViews>
  <sheetFormatPr baseColWidth="10" defaultRowHeight="15" x14ac:dyDescent="0.25"/>
  <cols>
    <col min="1" max="3" width="11.42578125" style="215"/>
    <col min="4" max="4" width="10.140625" style="215" customWidth="1"/>
    <col min="5" max="5" width="15" style="215" customWidth="1"/>
    <col min="6" max="7" width="11.42578125" style="215"/>
    <col min="8" max="8" width="13" style="215" customWidth="1"/>
    <col min="9" max="9" width="22.5703125" style="215" customWidth="1"/>
    <col min="10" max="10" width="24.28515625" style="215" customWidth="1"/>
    <col min="11" max="16384" width="11.42578125" style="215"/>
  </cols>
  <sheetData>
    <row r="2" spans="1:14" ht="26.25" x14ac:dyDescent="0.4">
      <c r="A2" s="214" t="s">
        <v>496</v>
      </c>
    </row>
    <row r="5" spans="1:14" x14ac:dyDescent="0.25">
      <c r="A5" s="217" t="str">
        <f>CS_Adresse!G7</f>
        <v>Gemeindeverwaltung Obersulm</v>
      </c>
    </row>
    <row r="6" spans="1:14" x14ac:dyDescent="0.25">
      <c r="A6" s="217"/>
    </row>
    <row r="7" spans="1:14" ht="15.75" customHeight="1" x14ac:dyDescent="0.25">
      <c r="A7" s="217" t="str">
        <f>CS_Adresse!G14</f>
        <v>74182 Obersulm</v>
      </c>
    </row>
    <row r="8" spans="1:14" ht="15.75" customHeight="1" x14ac:dyDescent="0.25"/>
    <row r="9" spans="1:14" ht="15.75" customHeight="1" x14ac:dyDescent="0.25"/>
    <row r="10" spans="1:14" ht="15" hidden="1" customHeight="1" x14ac:dyDescent="0.25">
      <c r="A10" s="411"/>
      <c r="B10" s="412" t="b">
        <v>1</v>
      </c>
      <c r="C10" s="297" t="s">
        <v>467</v>
      </c>
      <c r="D10" s="413"/>
      <c r="E10" s="413"/>
      <c r="F10" s="391"/>
      <c r="G10" s="414" t="str">
        <f>IF(B10=TRUE,"Ankaufwert (netto)","")</f>
        <v>Ankaufwert (netto)</v>
      </c>
      <c r="H10" s="415"/>
      <c r="I10" s="416"/>
      <c r="J10" s="417"/>
      <c r="K10" s="270"/>
      <c r="L10" s="270"/>
      <c r="M10" s="270"/>
      <c r="N10" s="270"/>
    </row>
    <row r="11" spans="1:14" ht="15" hidden="1" customHeight="1" x14ac:dyDescent="0.25">
      <c r="A11" s="275"/>
      <c r="B11" s="418" t="b">
        <v>1</v>
      </c>
      <c r="C11" s="419" t="s">
        <v>468</v>
      </c>
      <c r="D11" s="420"/>
      <c r="E11" s="420"/>
      <c r="F11" s="421"/>
      <c r="G11" s="422" t="str">
        <f>IF(B11=TRUE,"Ablösewert (netto)","")</f>
        <v>Ablösewert (netto)</v>
      </c>
      <c r="H11" s="423"/>
      <c r="I11" s="424"/>
      <c r="J11" s="425"/>
      <c r="K11" s="270"/>
      <c r="L11" s="270"/>
    </row>
    <row r="12" spans="1:14" ht="15" customHeight="1" x14ac:dyDescent="0.25">
      <c r="K12" s="270"/>
      <c r="L12" s="270"/>
    </row>
    <row r="13" spans="1:14" ht="15" customHeight="1" x14ac:dyDescent="0.25">
      <c r="A13" s="275"/>
      <c r="B13" s="426"/>
      <c r="C13" s="427"/>
      <c r="D13" s="413"/>
      <c r="E13" s="413"/>
      <c r="F13" s="413"/>
      <c r="G13" s="415"/>
      <c r="H13" s="415"/>
      <c r="I13" s="416"/>
      <c r="J13" s="428">
        <f>ROUND(SUMIF(Preisblatt!A12:A111,"&gt;0",Preisblatt!L12:L111),Einstellungen!C20)</f>
        <v>0</v>
      </c>
      <c r="K13" s="270"/>
      <c r="L13" s="270"/>
    </row>
    <row r="14" spans="1:14" ht="15" customHeight="1" x14ac:dyDescent="0.25">
      <c r="A14" s="275"/>
      <c r="B14" s="429"/>
      <c r="C14" s="364" t="s">
        <v>525</v>
      </c>
      <c r="D14" s="430"/>
      <c r="E14" s="430"/>
      <c r="F14" s="395"/>
      <c r="G14" s="431"/>
      <c r="H14" s="431"/>
      <c r="I14" s="432"/>
      <c r="J14" s="433">
        <f>ROUND((J13),Einstellungen!C20)</f>
        <v>0</v>
      </c>
      <c r="K14" s="270"/>
      <c r="L14" s="270"/>
    </row>
    <row r="15" spans="1:14" ht="15" customHeight="1" x14ac:dyDescent="0.25">
      <c r="A15" s="275"/>
      <c r="B15" s="429"/>
      <c r="C15" s="434"/>
      <c r="D15" s="435"/>
      <c r="E15" s="435"/>
      <c r="F15" s="436"/>
      <c r="G15" s="437"/>
      <c r="H15" s="437"/>
      <c r="I15" s="409"/>
      <c r="J15" s="438"/>
      <c r="K15" s="270"/>
      <c r="L15" s="270"/>
    </row>
    <row r="16" spans="1:14" ht="15" customHeight="1" x14ac:dyDescent="0.25">
      <c r="A16" s="275"/>
      <c r="B16" s="439"/>
      <c r="C16" s="297"/>
      <c r="D16" s="413"/>
      <c r="E16" s="413"/>
      <c r="F16" s="391"/>
      <c r="G16" s="415"/>
      <c r="H16" s="415"/>
      <c r="I16" s="416"/>
      <c r="J16" s="440"/>
      <c r="K16" s="270"/>
      <c r="L16" s="270"/>
    </row>
    <row r="17" spans="1:12" ht="15" customHeight="1" x14ac:dyDescent="0.25">
      <c r="A17" s="275"/>
      <c r="B17" s="429"/>
      <c r="C17" s="364" t="s">
        <v>526</v>
      </c>
      <c r="D17" s="430"/>
      <c r="E17" s="430"/>
      <c r="F17" s="395"/>
      <c r="G17" s="431"/>
      <c r="H17" s="431"/>
      <c r="I17" s="432"/>
      <c r="J17" s="433">
        <f>IF(Einstellungen!F17=TRUE,Software!$I$27,"")</f>
        <v>0</v>
      </c>
      <c r="K17" s="270"/>
      <c r="L17" s="270"/>
    </row>
    <row r="18" spans="1:12" ht="15" customHeight="1" x14ac:dyDescent="0.25">
      <c r="A18" s="275"/>
      <c r="B18" s="441"/>
      <c r="C18" s="442"/>
      <c r="D18" s="443"/>
      <c r="E18" s="444"/>
      <c r="F18" s="445"/>
      <c r="G18" s="437"/>
      <c r="H18" s="437"/>
      <c r="I18" s="409"/>
      <c r="J18" s="446"/>
    </row>
    <row r="19" spans="1:12" ht="15" customHeight="1" x14ac:dyDescent="0.25">
      <c r="A19" s="275"/>
      <c r="B19" s="426"/>
      <c r="C19" s="447"/>
      <c r="D19" s="430"/>
      <c r="E19" s="430"/>
      <c r="F19" s="395"/>
      <c r="G19" s="431"/>
      <c r="H19" s="431"/>
      <c r="I19" s="432"/>
      <c r="J19" s="448"/>
    </row>
    <row r="20" spans="1:12" ht="15" customHeight="1" x14ac:dyDescent="0.25">
      <c r="A20" s="275"/>
      <c r="B20" s="429"/>
      <c r="C20" s="364" t="s">
        <v>479</v>
      </c>
      <c r="D20" s="430"/>
      <c r="E20" s="430"/>
      <c r="F20" s="395"/>
      <c r="G20" s="431"/>
      <c r="H20" s="431"/>
      <c r="I20" s="432"/>
      <c r="J20" s="433">
        <f>IFERROR(ROUND(J14+Software!I27,Einstellungen!C20),"")</f>
        <v>0</v>
      </c>
    </row>
    <row r="21" spans="1:12" ht="15" customHeight="1" x14ac:dyDescent="0.25">
      <c r="A21" s="275"/>
      <c r="B21" s="441"/>
      <c r="C21" s="449" t="str">
        <f>IF(Einstellungen!F17=TRUE,"(Miete, inkl. Software)","(Miete)")</f>
        <v>(Miete, inkl. Software)</v>
      </c>
      <c r="D21" s="450"/>
      <c r="E21" s="451"/>
      <c r="F21" s="436"/>
      <c r="G21" s="452"/>
      <c r="H21" s="437"/>
      <c r="I21" s="453"/>
      <c r="J21" s="454"/>
    </row>
    <row r="22" spans="1:12" ht="15" customHeight="1" x14ac:dyDescent="0.25">
      <c r="A22" s="275"/>
      <c r="B22" s="426"/>
      <c r="C22" s="455"/>
      <c r="D22" s="413"/>
      <c r="E22" s="413"/>
      <c r="F22" s="391"/>
      <c r="G22" s="456"/>
      <c r="H22" s="431"/>
      <c r="I22" s="457"/>
      <c r="J22" s="458"/>
    </row>
    <row r="23" spans="1:12" ht="15" customHeight="1" x14ac:dyDescent="0.25">
      <c r="A23" s="275"/>
      <c r="B23" s="459"/>
      <c r="C23" s="364" t="s">
        <v>519</v>
      </c>
      <c r="D23" s="430"/>
      <c r="E23" s="430"/>
      <c r="F23" s="395"/>
      <c r="G23" s="431"/>
      <c r="H23" s="431"/>
      <c r="I23" s="432"/>
      <c r="J23" s="494"/>
    </row>
    <row r="24" spans="1:12" ht="15" customHeight="1" x14ac:dyDescent="0.25">
      <c r="A24" s="275"/>
      <c r="B24" s="441"/>
      <c r="C24" s="434"/>
      <c r="D24" s="435"/>
      <c r="E24" s="435"/>
      <c r="F24" s="436"/>
      <c r="G24" s="437"/>
      <c r="H24" s="431"/>
      <c r="I24" s="409"/>
      <c r="J24" s="460"/>
    </row>
    <row r="25" spans="1:12" ht="15" customHeight="1" x14ac:dyDescent="0.25">
      <c r="A25" s="275"/>
      <c r="B25" s="426"/>
      <c r="C25" s="364"/>
      <c r="D25" s="430"/>
      <c r="E25" s="430"/>
      <c r="F25" s="395"/>
      <c r="G25" s="431"/>
      <c r="H25" s="415"/>
      <c r="I25" s="416"/>
      <c r="J25" s="460"/>
    </row>
    <row r="26" spans="1:12" ht="15" customHeight="1" x14ac:dyDescent="0.25">
      <c r="A26" s="275"/>
      <c r="B26" s="459"/>
      <c r="C26" s="364" t="s">
        <v>12</v>
      </c>
      <c r="D26" s="430"/>
      <c r="E26" s="461">
        <f>Einstellungen!C26</f>
        <v>60</v>
      </c>
      <c r="F26" s="432" t="s">
        <v>13</v>
      </c>
      <c r="G26" s="395"/>
      <c r="H26" s="431"/>
      <c r="I26" s="395"/>
      <c r="J26" s="433">
        <f>IFERROR(ROUND(J20*E26-J23,Einstellungen!C20),"")</f>
        <v>0</v>
      </c>
    </row>
    <row r="27" spans="1:12" ht="15" customHeight="1" x14ac:dyDescent="0.25">
      <c r="A27" s="275"/>
      <c r="B27" s="441"/>
      <c r="C27" s="434" t="s">
        <v>518</v>
      </c>
      <c r="D27" s="435"/>
      <c r="E27" s="435"/>
      <c r="F27" s="436"/>
      <c r="G27" s="437"/>
      <c r="H27" s="437"/>
      <c r="I27" s="409"/>
      <c r="J27" s="446">
        <f>IFERROR(ROUND((J26/100)*19,Einstellungen!C20),"")</f>
        <v>0</v>
      </c>
    </row>
    <row r="28" spans="1:12" ht="15" customHeight="1" x14ac:dyDescent="0.25">
      <c r="A28" s="275"/>
      <c r="B28" s="426"/>
      <c r="C28" s="364"/>
      <c r="D28" s="430"/>
      <c r="E28" s="430"/>
      <c r="F28" s="395"/>
      <c r="G28" s="431"/>
      <c r="H28" s="431"/>
      <c r="I28" s="432"/>
      <c r="J28" s="462"/>
    </row>
    <row r="29" spans="1:12" ht="15" customHeight="1" thickBot="1" x14ac:dyDescent="0.3">
      <c r="A29" s="275"/>
      <c r="B29" s="463"/>
      <c r="C29" s="364" t="s">
        <v>527</v>
      </c>
      <c r="D29" s="430"/>
      <c r="E29" s="430"/>
      <c r="F29" s="395"/>
      <c r="G29" s="431"/>
      <c r="H29" s="431"/>
      <c r="J29" s="464">
        <f>ROUND(SUM(J26:J27),Einstellungen!C20)</f>
        <v>0</v>
      </c>
    </row>
    <row r="30" spans="1:12" ht="15" customHeight="1" thickTop="1" x14ac:dyDescent="0.25">
      <c r="A30" s="275"/>
      <c r="B30" s="459"/>
      <c r="C30" s="465" t="s">
        <v>520</v>
      </c>
      <c r="D30" s="430"/>
      <c r="E30" s="430"/>
      <c r="F30" s="395"/>
      <c r="G30" s="431"/>
      <c r="H30" s="431"/>
      <c r="I30" s="466"/>
      <c r="J30" s="467"/>
    </row>
    <row r="31" spans="1:12" ht="15" customHeight="1" x14ac:dyDescent="0.25">
      <c r="A31" s="275"/>
      <c r="B31" s="468"/>
      <c r="C31" s="469"/>
      <c r="D31" s="436"/>
      <c r="E31" s="436"/>
      <c r="F31" s="436"/>
      <c r="G31" s="436"/>
      <c r="H31" s="436"/>
      <c r="I31" s="436"/>
      <c r="J31" s="470"/>
    </row>
  </sheetData>
  <sheetProtection algorithmName="SHA-512" hashValue="tQqVaAKI1sWOgoUN/MRRtPAJdd3hxedjYWCKzb4YtYbyTcCuHk9WGl9gAzqge3gu0tG1gQIX9eWostxp38ktBQ==" saltValue="rf2SOyFuR0mFJTEk87+TIQ==" spinCount="100000" sheet="1" objects="1" scenarios="1"/>
  <conditionalFormatting sqref="C10:C11">
    <cfRule type="expression" dxfId="8" priority="15">
      <formula>B10=FALSE</formula>
    </cfRule>
  </conditionalFormatting>
  <conditionalFormatting sqref="J10">
    <cfRule type="expression" dxfId="7" priority="13">
      <formula>B10=FALSE</formula>
    </cfRule>
    <cfRule type="expression" dxfId="6" priority="14">
      <formula>J10=""</formula>
    </cfRule>
  </conditionalFormatting>
  <conditionalFormatting sqref="J11">
    <cfRule type="expression" dxfId="5" priority="11">
      <formula>B11=FALSE</formula>
    </cfRule>
    <cfRule type="expression" dxfId="4" priority="12">
      <formula>J11=""</formula>
    </cfRule>
  </conditionalFormatting>
  <conditionalFormatting sqref="J13:J23">
    <cfRule type="expression" dxfId="3" priority="9">
      <formula>J13="Ausschreibung national"</formula>
    </cfRule>
  </conditionalFormatting>
  <conditionalFormatting sqref="J23">
    <cfRule type="expression" dxfId="2" priority="8">
      <formula>J23=""</formula>
    </cfRule>
  </conditionalFormatting>
  <conditionalFormatting sqref="J31">
    <cfRule type="expression" dxfId="1" priority="7">
      <formula>J31="Ausschreibung national"</formula>
    </cfRule>
  </conditionalFormatting>
  <pageMargins left="0.7" right="0.7" top="0.78740157499999996" bottom="0.78740157499999996" header="0.3" footer="0.3"/>
  <pageSetup paperSize="9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99CF-5696-4CE9-BB65-2EFD1DD04E53}">
  <sheetPr filterMode="1">
    <pageSetUpPr fitToPage="1"/>
  </sheetPr>
  <dimension ref="A2:DY127"/>
  <sheetViews>
    <sheetView topLeftCell="B1" workbookViewId="0">
      <pane xSplit="5" ySplit="11" topLeftCell="G12" activePane="bottomRight" state="frozen"/>
      <selection activeCell="B1" sqref="B1"/>
      <selection pane="topRight" activeCell="G1" sqref="G1"/>
      <selection pane="bottomLeft" activeCell="B12" sqref="B12"/>
      <selection pane="bottomRight" activeCell="G12" sqref="G12"/>
    </sheetView>
  </sheetViews>
  <sheetFormatPr baseColWidth="10" defaultRowHeight="15" outlineLevelCol="1" x14ac:dyDescent="0.25"/>
  <cols>
    <col min="1" max="1" width="0" style="191" hidden="1" customWidth="1"/>
    <col min="2" max="3" width="20.7109375" style="215" customWidth="1"/>
    <col min="4" max="4" width="10.7109375" style="257" customWidth="1"/>
    <col min="5" max="6" width="8.7109375" style="281" customWidth="1"/>
    <col min="7" max="7" width="10.7109375" style="257" customWidth="1"/>
    <col min="8" max="8" width="6.7109375" style="257" customWidth="1"/>
    <col min="9" max="9" width="10.7109375" style="257" customWidth="1"/>
    <col min="10" max="10" width="10.7109375" style="259" customWidth="1"/>
    <col min="11" max="11" width="10.7109375" style="215" customWidth="1"/>
    <col min="12" max="12" width="8.7109375" style="215" customWidth="1"/>
    <col min="13" max="15" width="20.7109375" style="215" customWidth="1" outlineLevel="1"/>
    <col min="16" max="16" width="30.7109375" style="215" customWidth="1" outlineLevel="1"/>
    <col min="17" max="17" width="6.7109375" style="215" customWidth="1" outlineLevel="1"/>
    <col min="18" max="18" width="12.7109375" style="215" customWidth="1" outlineLevel="1"/>
    <col min="19" max="19" width="22.7109375" style="215" customWidth="1" outlineLevel="1"/>
    <col min="20" max="20" width="14.7109375" style="215" customWidth="1" outlineLevel="1"/>
    <col min="21" max="23" width="10.7109375" style="215" customWidth="1"/>
    <col min="24" max="27" width="2.7109375" style="215" customWidth="1"/>
    <col min="28" max="28" width="5.7109375" style="215" customWidth="1" outlineLevel="1"/>
    <col min="29" max="29" width="4.7109375" style="215" customWidth="1" outlineLevel="1"/>
    <col min="30" max="30" width="2.7109375" style="215" customWidth="1" outlineLevel="1"/>
    <col min="31" max="31" width="5.7109375" style="215" customWidth="1" outlineLevel="1"/>
    <col min="32" max="32" width="4.7109375" style="215" customWidth="1" outlineLevel="1"/>
    <col min="33" max="33" width="2.7109375" style="215" customWidth="1" outlineLevel="1"/>
    <col min="34" max="34" width="5.7109375" style="215" customWidth="1" outlineLevel="1"/>
    <col min="35" max="35" width="4.7109375" style="215" customWidth="1" outlineLevel="1"/>
    <col min="36" max="36" width="2.7109375" style="215" customWidth="1" outlineLevel="1"/>
    <col min="37" max="37" width="5.7109375" style="215" customWidth="1" outlineLevel="1"/>
    <col min="38" max="38" width="4.7109375" style="215" customWidth="1" outlineLevel="1"/>
    <col min="39" max="39" width="2.7109375" style="215" customWidth="1" outlineLevel="1"/>
    <col min="40" max="40" width="5.7109375" style="215" customWidth="1" outlineLevel="1"/>
    <col min="41" max="41" width="4.7109375" style="215" customWidth="1" outlineLevel="1"/>
    <col min="42" max="42" width="2.7109375" style="215" customWidth="1" outlineLevel="1"/>
    <col min="43" max="43" width="5.7109375" style="215" customWidth="1" outlineLevel="1"/>
    <col min="44" max="44" width="4.7109375" style="215" customWidth="1" outlineLevel="1"/>
    <col min="45" max="45" width="2.7109375" style="215" customWidth="1" outlineLevel="1"/>
    <col min="46" max="46" width="5.7109375" style="215" customWidth="1" outlineLevel="1"/>
    <col min="47" max="47" width="4.7109375" style="215" customWidth="1" outlineLevel="1"/>
    <col min="48" max="55" width="2.7109375" style="215" customWidth="1" outlineLevel="1"/>
    <col min="56" max="67" width="2.7109375" style="215" customWidth="1"/>
    <col min="68" max="68" width="5.7109375" style="215" customWidth="1"/>
    <col min="69" max="69" width="2.7109375" style="215" customWidth="1"/>
    <col min="70" max="72" width="5.7109375" style="215" customWidth="1"/>
    <col min="73" max="84" width="3.7109375" style="215" customWidth="1" outlineLevel="1"/>
    <col min="85" max="86" width="2.7109375" style="215" customWidth="1" outlineLevel="1"/>
    <col min="87" max="87" width="15.7109375" style="215" customWidth="1" outlineLevel="1"/>
    <col min="88" max="89" width="2.7109375" style="215" customWidth="1" outlineLevel="1"/>
    <col min="90" max="90" width="15.7109375" style="215" customWidth="1" outlineLevel="1"/>
    <col min="91" max="91" width="2.7109375" style="215" customWidth="1"/>
    <col min="92" max="92" width="6.7109375" style="215" customWidth="1"/>
    <col min="93" max="93" width="2.7109375" style="215" customWidth="1"/>
    <col min="94" max="94" width="3.7109375" style="215" customWidth="1"/>
    <col min="95" max="95" width="2.7109375" style="215" customWidth="1"/>
    <col min="96" max="96" width="10.7109375" style="215" customWidth="1"/>
    <col min="97" max="100" width="2.7109375" style="215" customWidth="1"/>
    <col min="101" max="101" width="10.7109375" style="215" customWidth="1"/>
    <col min="102" max="104" width="2.7109375" style="215" customWidth="1"/>
    <col min="105" max="110" width="20.7109375" style="215" customWidth="1"/>
    <col min="111" max="111" width="12.7109375" style="215" customWidth="1"/>
    <col min="112" max="129" width="15.7109375" style="215" customWidth="1"/>
    <col min="130" max="16384" width="11.42578125" style="215"/>
  </cols>
  <sheetData>
    <row r="2" spans="1:129" ht="26.25" x14ac:dyDescent="0.4">
      <c r="B2" s="260" t="s">
        <v>531</v>
      </c>
    </row>
    <row r="5" spans="1:129" ht="15.75" x14ac:dyDescent="0.25">
      <c r="B5" s="261" t="s">
        <v>532</v>
      </c>
      <c r="DH5" s="471"/>
      <c r="DI5" s="215" t="s">
        <v>533</v>
      </c>
    </row>
    <row r="6" spans="1:129" ht="15.75" x14ac:dyDescent="0.25">
      <c r="B6" s="261"/>
      <c r="E6" s="262" t="s">
        <v>534</v>
      </c>
      <c r="H6" s="257" t="s">
        <v>535</v>
      </c>
      <c r="DH6" s="472"/>
      <c r="DI6" s="215" t="s">
        <v>536</v>
      </c>
    </row>
    <row r="7" spans="1:129" x14ac:dyDescent="0.25">
      <c r="B7" s="241" t="s">
        <v>537</v>
      </c>
      <c r="E7" s="264">
        <f ca="1">TODAY()</f>
        <v>46255</v>
      </c>
    </row>
    <row r="9" spans="1:129" s="191" customFormat="1" hidden="1" x14ac:dyDescent="0.25">
      <c r="A9" s="191" t="s">
        <v>538</v>
      </c>
      <c r="B9" s="191" t="s">
        <v>539</v>
      </c>
      <c r="C9" s="191" t="s">
        <v>540</v>
      </c>
      <c r="D9" s="184" t="s">
        <v>541</v>
      </c>
      <c r="E9" s="207" t="s">
        <v>542</v>
      </c>
      <c r="F9" s="207" t="s">
        <v>543</v>
      </c>
      <c r="G9" s="184" t="s">
        <v>544</v>
      </c>
      <c r="H9" s="191" t="s">
        <v>545</v>
      </c>
      <c r="I9" s="191" t="s">
        <v>546</v>
      </c>
      <c r="J9" s="185" t="s">
        <v>547</v>
      </c>
      <c r="K9" s="191" t="s">
        <v>548</v>
      </c>
      <c r="L9" s="191" t="s">
        <v>549</v>
      </c>
      <c r="M9" s="191" t="s">
        <v>550</v>
      </c>
      <c r="N9" s="191" t="s">
        <v>551</v>
      </c>
      <c r="O9" s="191" t="s">
        <v>552</v>
      </c>
      <c r="P9" s="191" t="s">
        <v>553</v>
      </c>
      <c r="Q9" s="191" t="s">
        <v>554</v>
      </c>
      <c r="R9" s="191" t="s">
        <v>555</v>
      </c>
      <c r="S9" s="191" t="s">
        <v>556</v>
      </c>
      <c r="T9" s="191" t="s">
        <v>557</v>
      </c>
      <c r="U9" s="191" t="s">
        <v>558</v>
      </c>
      <c r="V9" s="191" t="s">
        <v>559</v>
      </c>
      <c r="W9" s="191" t="s">
        <v>560</v>
      </c>
      <c r="X9" s="191" t="s">
        <v>561</v>
      </c>
      <c r="Y9" s="191" t="s">
        <v>562</v>
      </c>
      <c r="Z9" s="191" t="s">
        <v>563</v>
      </c>
      <c r="AA9" s="191" t="s">
        <v>564</v>
      </c>
      <c r="AB9" s="191" t="s">
        <v>565</v>
      </c>
      <c r="AC9" s="191" t="s">
        <v>566</v>
      </c>
      <c r="AD9" s="191" t="s">
        <v>567</v>
      </c>
      <c r="AE9" s="191" t="s">
        <v>568</v>
      </c>
      <c r="AF9" s="191" t="s">
        <v>569</v>
      </c>
      <c r="AG9" s="191" t="s">
        <v>570</v>
      </c>
      <c r="AH9" s="191" t="s">
        <v>571</v>
      </c>
      <c r="AI9" s="191" t="s">
        <v>572</v>
      </c>
      <c r="AJ9" s="191" t="s">
        <v>573</v>
      </c>
      <c r="AK9" s="191" t="s">
        <v>574</v>
      </c>
      <c r="AL9" s="191" t="s">
        <v>575</v>
      </c>
      <c r="AM9" s="191" t="s">
        <v>576</v>
      </c>
      <c r="AN9" s="191" t="s">
        <v>577</v>
      </c>
      <c r="AO9" s="191" t="s">
        <v>578</v>
      </c>
      <c r="AP9" s="191" t="s">
        <v>579</v>
      </c>
      <c r="AQ9" s="191" t="s">
        <v>580</v>
      </c>
      <c r="AR9" s="191" t="s">
        <v>581</v>
      </c>
      <c r="AS9" s="191" t="s">
        <v>582</v>
      </c>
      <c r="AT9" s="191" t="s">
        <v>583</v>
      </c>
      <c r="AU9" s="191" t="s">
        <v>584</v>
      </c>
      <c r="AV9" s="191" t="s">
        <v>585</v>
      </c>
      <c r="AW9" s="191" t="s">
        <v>586</v>
      </c>
      <c r="AX9" s="191" t="s">
        <v>587</v>
      </c>
      <c r="AY9" s="191" t="s">
        <v>588</v>
      </c>
      <c r="AZ9" s="191" t="s">
        <v>589</v>
      </c>
      <c r="BA9" s="191" t="s">
        <v>590</v>
      </c>
      <c r="BB9" s="191" t="s">
        <v>591</v>
      </c>
      <c r="BC9" s="191" t="s">
        <v>592</v>
      </c>
      <c r="BD9" s="191" t="s">
        <v>593</v>
      </c>
      <c r="BE9" s="191" t="s">
        <v>594</v>
      </c>
      <c r="BF9" s="191" t="s">
        <v>595</v>
      </c>
      <c r="BG9" s="191" t="s">
        <v>596</v>
      </c>
      <c r="BH9" s="191" t="s">
        <v>597</v>
      </c>
      <c r="BI9" s="191" t="s">
        <v>598</v>
      </c>
      <c r="BJ9" s="191" t="s">
        <v>599</v>
      </c>
      <c r="BK9" s="191" t="s">
        <v>600</v>
      </c>
      <c r="BL9" s="191" t="s">
        <v>601</v>
      </c>
      <c r="BM9" s="191" t="s">
        <v>602</v>
      </c>
      <c r="BN9" s="191" t="s">
        <v>603</v>
      </c>
      <c r="BO9" s="191" t="s">
        <v>604</v>
      </c>
      <c r="BP9" s="191" t="s">
        <v>605</v>
      </c>
      <c r="BQ9" s="191" t="s">
        <v>606</v>
      </c>
      <c r="BR9" s="191" t="s">
        <v>607</v>
      </c>
      <c r="BS9" s="191" t="s">
        <v>608</v>
      </c>
      <c r="BT9" s="191" t="s">
        <v>609</v>
      </c>
      <c r="BU9" s="191" t="s">
        <v>610</v>
      </c>
      <c r="BV9" s="191" t="s">
        <v>611</v>
      </c>
      <c r="BW9" s="191" t="s">
        <v>612</v>
      </c>
      <c r="BX9" s="191" t="s">
        <v>613</v>
      </c>
      <c r="BY9" s="191" t="s">
        <v>614</v>
      </c>
      <c r="BZ9" s="191" t="s">
        <v>615</v>
      </c>
      <c r="CA9" s="191" t="s">
        <v>616</v>
      </c>
      <c r="CB9" s="191" t="s">
        <v>617</v>
      </c>
      <c r="CC9" s="191" t="s">
        <v>618</v>
      </c>
      <c r="CD9" s="191" t="s">
        <v>619</v>
      </c>
      <c r="CE9" s="191" t="s">
        <v>620</v>
      </c>
      <c r="CF9" s="191" t="s">
        <v>621</v>
      </c>
      <c r="CG9" s="191" t="s">
        <v>622</v>
      </c>
      <c r="CH9" s="191" t="s">
        <v>623</v>
      </c>
      <c r="CI9" s="191" t="s">
        <v>624</v>
      </c>
      <c r="CJ9" s="191" t="s">
        <v>625</v>
      </c>
      <c r="CK9" s="191" t="s">
        <v>626</v>
      </c>
      <c r="CL9" s="191" t="s">
        <v>627</v>
      </c>
      <c r="CM9" s="191" t="s">
        <v>628</v>
      </c>
      <c r="CN9" s="191" t="s">
        <v>629</v>
      </c>
      <c r="CO9" s="191" t="s">
        <v>630</v>
      </c>
      <c r="CP9" s="191" t="s">
        <v>631</v>
      </c>
      <c r="CQ9" s="191" t="s">
        <v>632</v>
      </c>
      <c r="CR9" s="191" t="s">
        <v>633</v>
      </c>
      <c r="CS9" s="191" t="s">
        <v>634</v>
      </c>
      <c r="CT9" s="191" t="s">
        <v>635</v>
      </c>
      <c r="CU9" s="191" t="s">
        <v>636</v>
      </c>
      <c r="CV9" s="191" t="s">
        <v>637</v>
      </c>
      <c r="CW9" s="191" t="s">
        <v>638</v>
      </c>
      <c r="CX9" s="191" t="s">
        <v>639</v>
      </c>
      <c r="CY9" s="191" t="s">
        <v>640</v>
      </c>
      <c r="CZ9" s="191" t="s">
        <v>641</v>
      </c>
      <c r="DA9" s="191" t="s">
        <v>642</v>
      </c>
      <c r="DB9" s="191" t="s">
        <v>643</v>
      </c>
      <c r="DC9" s="191" t="s">
        <v>644</v>
      </c>
      <c r="DD9" s="191" t="s">
        <v>645</v>
      </c>
      <c r="DE9" s="191" t="s">
        <v>646</v>
      </c>
      <c r="DF9" s="191" t="s">
        <v>647</v>
      </c>
      <c r="DG9" s="191" t="s">
        <v>648</v>
      </c>
      <c r="DH9" s="191" t="s">
        <v>649</v>
      </c>
      <c r="DI9" s="191" t="s">
        <v>650</v>
      </c>
      <c r="DJ9" s="191" t="s">
        <v>651</v>
      </c>
      <c r="DK9" s="191" t="s">
        <v>652</v>
      </c>
      <c r="DL9" s="191" t="s">
        <v>653</v>
      </c>
      <c r="DM9" s="191" t="s">
        <v>654</v>
      </c>
      <c r="DN9" s="191" t="s">
        <v>655</v>
      </c>
      <c r="DO9" s="191" t="s">
        <v>656</v>
      </c>
      <c r="DP9" s="191" t="s">
        <v>657</v>
      </c>
      <c r="DQ9" s="191" t="s">
        <v>658</v>
      </c>
      <c r="DR9" s="191" t="s">
        <v>659</v>
      </c>
      <c r="DS9" s="191" t="s">
        <v>660</v>
      </c>
      <c r="DT9" s="191" t="s">
        <v>661</v>
      </c>
      <c r="DU9" s="191" t="s">
        <v>662</v>
      </c>
      <c r="DV9" s="191" t="s">
        <v>663</v>
      </c>
      <c r="DW9" s="191" t="s">
        <v>664</v>
      </c>
      <c r="DX9" s="191" t="s">
        <v>665</v>
      </c>
      <c r="DY9" s="191" t="s">
        <v>666</v>
      </c>
    </row>
    <row r="10" spans="1:129" x14ac:dyDescent="0.25">
      <c r="C10" s="215">
        <f>SUBTOTAL(3,C12:C10008)</f>
        <v>99</v>
      </c>
      <c r="D10" s="257" t="s">
        <v>667</v>
      </c>
      <c r="J10" s="259">
        <f>SUBTOTAL(9,J12:J10008)</f>
        <v>0</v>
      </c>
      <c r="K10" s="215">
        <f>SUBTOTAL(9,K12:K10008)</f>
        <v>92</v>
      </c>
      <c r="U10" s="258">
        <f>SUBTOTAL(9,U12:U10008)</f>
        <v>143795</v>
      </c>
      <c r="V10" s="258">
        <f>SUBTOTAL(9,V12:V10008)</f>
        <v>54341</v>
      </c>
      <c r="W10" s="258">
        <f>SUBTOTAL(9,W12:W10008)</f>
        <v>0</v>
      </c>
      <c r="X10" s="534" t="s">
        <v>668</v>
      </c>
      <c r="Y10" s="534"/>
      <c r="Z10" s="534"/>
      <c r="AA10" s="534"/>
      <c r="AB10" s="534" t="s">
        <v>669</v>
      </c>
      <c r="AC10" s="534"/>
      <c r="AD10" s="534"/>
      <c r="AE10" s="534" t="s">
        <v>670</v>
      </c>
      <c r="AF10" s="534"/>
      <c r="AG10" s="534"/>
      <c r="AH10" s="534" t="s">
        <v>671</v>
      </c>
      <c r="AI10" s="534"/>
      <c r="AJ10" s="534"/>
      <c r="AK10" s="534" t="s">
        <v>672</v>
      </c>
      <c r="AL10" s="534"/>
      <c r="AM10" s="534"/>
      <c r="AN10" s="534" t="s">
        <v>673</v>
      </c>
      <c r="AO10" s="534"/>
      <c r="AP10" s="534"/>
      <c r="AQ10" s="534" t="s">
        <v>674</v>
      </c>
      <c r="AR10" s="534"/>
      <c r="AS10" s="534"/>
      <c r="AT10" s="534" t="s">
        <v>675</v>
      </c>
      <c r="AU10" s="534"/>
      <c r="AV10" s="534"/>
      <c r="AW10" s="534" t="s">
        <v>676</v>
      </c>
      <c r="AX10" s="534"/>
      <c r="AY10" s="534"/>
      <c r="AZ10" s="534"/>
      <c r="BA10" s="534"/>
      <c r="BB10" s="534"/>
      <c r="BC10" s="534"/>
      <c r="BU10" s="534" t="s">
        <v>677</v>
      </c>
      <c r="BV10" s="534"/>
      <c r="BW10" s="534" t="s">
        <v>678</v>
      </c>
      <c r="BX10" s="534"/>
      <c r="BY10" s="534" t="s">
        <v>679</v>
      </c>
      <c r="BZ10" s="534"/>
      <c r="CA10" s="534" t="s">
        <v>680</v>
      </c>
      <c r="CB10" s="534"/>
      <c r="CC10" s="534" t="s">
        <v>681</v>
      </c>
      <c r="CD10" s="534"/>
      <c r="CE10" s="534" t="s">
        <v>682</v>
      </c>
      <c r="CF10" s="534"/>
      <c r="CG10" s="534" t="s">
        <v>683</v>
      </c>
      <c r="CH10" s="534"/>
      <c r="CI10" s="534"/>
      <c r="CJ10" s="534" t="s">
        <v>684</v>
      </c>
      <c r="CK10" s="534"/>
      <c r="CL10" s="534"/>
      <c r="CM10" s="534" t="s">
        <v>685</v>
      </c>
      <c r="CN10" s="534"/>
      <c r="CO10" s="534"/>
      <c r="CP10" s="534"/>
      <c r="CQ10" s="534"/>
      <c r="CR10" s="534"/>
      <c r="CS10" s="534" t="s">
        <v>686</v>
      </c>
      <c r="CT10" s="534"/>
      <c r="CU10" s="534"/>
      <c r="CV10" s="534"/>
      <c r="CW10" s="534"/>
      <c r="DK10" s="534" t="s">
        <v>687</v>
      </c>
      <c r="DL10" s="534"/>
      <c r="DM10" s="534"/>
      <c r="DN10" s="534"/>
      <c r="DO10" s="534"/>
      <c r="DP10" s="534"/>
    </row>
    <row r="11" spans="1:129" s="488" customFormat="1" ht="120" customHeight="1" x14ac:dyDescent="0.25">
      <c r="A11" s="208" t="s">
        <v>538</v>
      </c>
      <c r="B11" s="473" t="s">
        <v>688</v>
      </c>
      <c r="C11" s="473" t="s">
        <v>482</v>
      </c>
      <c r="D11" s="474" t="s">
        <v>689</v>
      </c>
      <c r="E11" s="475" t="s">
        <v>690</v>
      </c>
      <c r="F11" s="475" t="s">
        <v>691</v>
      </c>
      <c r="G11" s="475" t="s">
        <v>692</v>
      </c>
      <c r="H11" s="476" t="s">
        <v>693</v>
      </c>
      <c r="I11" s="477" t="s">
        <v>694</v>
      </c>
      <c r="J11" s="475" t="s">
        <v>695</v>
      </c>
      <c r="K11" s="475" t="s">
        <v>696</v>
      </c>
      <c r="L11" s="475" t="s">
        <v>697</v>
      </c>
      <c r="M11" s="475" t="s">
        <v>698</v>
      </c>
      <c r="N11" s="475" t="s">
        <v>699</v>
      </c>
      <c r="O11" s="475" t="s">
        <v>700</v>
      </c>
      <c r="P11" s="473" t="s">
        <v>701</v>
      </c>
      <c r="Q11" s="473" t="s">
        <v>702</v>
      </c>
      <c r="R11" s="475" t="s">
        <v>703</v>
      </c>
      <c r="S11" s="473" t="s">
        <v>120</v>
      </c>
      <c r="T11" s="473" t="s">
        <v>704</v>
      </c>
      <c r="U11" s="475" t="s">
        <v>705</v>
      </c>
      <c r="V11" s="475" t="s">
        <v>706</v>
      </c>
      <c r="W11" s="475" t="s">
        <v>707</v>
      </c>
      <c r="X11" s="478" t="s">
        <v>483</v>
      </c>
      <c r="Y11" s="478" t="s">
        <v>708</v>
      </c>
      <c r="Z11" s="478" t="s">
        <v>709</v>
      </c>
      <c r="AA11" s="478" t="s">
        <v>710</v>
      </c>
      <c r="AB11" s="478" t="s">
        <v>711</v>
      </c>
      <c r="AC11" s="479" t="s">
        <v>712</v>
      </c>
      <c r="AD11" s="479" t="s">
        <v>713</v>
      </c>
      <c r="AE11" s="478" t="s">
        <v>711</v>
      </c>
      <c r="AF11" s="479" t="s">
        <v>712</v>
      </c>
      <c r="AG11" s="479" t="s">
        <v>713</v>
      </c>
      <c r="AH11" s="478" t="s">
        <v>711</v>
      </c>
      <c r="AI11" s="479" t="s">
        <v>712</v>
      </c>
      <c r="AJ11" s="479" t="s">
        <v>713</v>
      </c>
      <c r="AK11" s="478" t="s">
        <v>711</v>
      </c>
      <c r="AL11" s="479" t="s">
        <v>712</v>
      </c>
      <c r="AM11" s="479" t="s">
        <v>713</v>
      </c>
      <c r="AN11" s="478" t="s">
        <v>711</v>
      </c>
      <c r="AO11" s="479" t="s">
        <v>712</v>
      </c>
      <c r="AP11" s="479" t="s">
        <v>713</v>
      </c>
      <c r="AQ11" s="478" t="s">
        <v>711</v>
      </c>
      <c r="AR11" s="479" t="s">
        <v>712</v>
      </c>
      <c r="AS11" s="479" t="s">
        <v>713</v>
      </c>
      <c r="AT11" s="478" t="s">
        <v>711</v>
      </c>
      <c r="AU11" s="479" t="s">
        <v>712</v>
      </c>
      <c r="AV11" s="479" t="s">
        <v>713</v>
      </c>
      <c r="AW11" s="479" t="s">
        <v>714</v>
      </c>
      <c r="AX11" s="479" t="s">
        <v>715</v>
      </c>
      <c r="AY11" s="479" t="s">
        <v>716</v>
      </c>
      <c r="AZ11" s="479" t="s">
        <v>717</v>
      </c>
      <c r="BA11" s="479" t="s">
        <v>718</v>
      </c>
      <c r="BB11" s="479" t="s">
        <v>719</v>
      </c>
      <c r="BC11" s="479" t="s">
        <v>720</v>
      </c>
      <c r="BD11" s="480" t="s">
        <v>721</v>
      </c>
      <c r="BE11" s="480" t="s">
        <v>722</v>
      </c>
      <c r="BF11" s="480" t="s">
        <v>723</v>
      </c>
      <c r="BG11" s="480" t="s">
        <v>724</v>
      </c>
      <c r="BH11" s="480" t="s">
        <v>725</v>
      </c>
      <c r="BI11" s="480" t="s">
        <v>726</v>
      </c>
      <c r="BJ11" s="480" t="s">
        <v>727</v>
      </c>
      <c r="BK11" s="480" t="s">
        <v>728</v>
      </c>
      <c r="BL11" s="480" t="s">
        <v>729</v>
      </c>
      <c r="BM11" s="480" t="s">
        <v>730</v>
      </c>
      <c r="BN11" s="480" t="s">
        <v>731</v>
      </c>
      <c r="BO11" s="480" t="s">
        <v>732</v>
      </c>
      <c r="BP11" s="476" t="s">
        <v>733</v>
      </c>
      <c r="BQ11" s="480" t="s">
        <v>734</v>
      </c>
      <c r="BR11" s="476" t="s">
        <v>735</v>
      </c>
      <c r="BS11" s="476" t="s">
        <v>736</v>
      </c>
      <c r="BT11" s="476" t="s">
        <v>737</v>
      </c>
      <c r="BU11" s="479" t="s">
        <v>738</v>
      </c>
      <c r="BV11" s="479" t="s">
        <v>739</v>
      </c>
      <c r="BW11" s="479" t="s">
        <v>738</v>
      </c>
      <c r="BX11" s="479" t="s">
        <v>739</v>
      </c>
      <c r="BY11" s="479" t="s">
        <v>738</v>
      </c>
      <c r="BZ11" s="479" t="s">
        <v>739</v>
      </c>
      <c r="CA11" s="479" t="s">
        <v>738</v>
      </c>
      <c r="CB11" s="479" t="s">
        <v>739</v>
      </c>
      <c r="CC11" s="479" t="s">
        <v>738</v>
      </c>
      <c r="CD11" s="479" t="s">
        <v>739</v>
      </c>
      <c r="CE11" s="479" t="s">
        <v>738</v>
      </c>
      <c r="CF11" s="479" t="s">
        <v>739</v>
      </c>
      <c r="CG11" s="479" t="s">
        <v>738</v>
      </c>
      <c r="CH11" s="479" t="s">
        <v>739</v>
      </c>
      <c r="CI11" s="478"/>
      <c r="CJ11" s="479" t="s">
        <v>738</v>
      </c>
      <c r="CK11" s="479" t="s">
        <v>739</v>
      </c>
      <c r="CL11" s="478"/>
      <c r="CM11" s="479" t="s">
        <v>740</v>
      </c>
      <c r="CN11" s="479" t="s">
        <v>741</v>
      </c>
      <c r="CO11" s="479" t="s">
        <v>742</v>
      </c>
      <c r="CP11" s="479" t="s">
        <v>743</v>
      </c>
      <c r="CQ11" s="479" t="s">
        <v>744</v>
      </c>
      <c r="CR11" s="479" t="s">
        <v>745</v>
      </c>
      <c r="CS11" s="479" t="s">
        <v>746</v>
      </c>
      <c r="CT11" s="479" t="s">
        <v>747</v>
      </c>
      <c r="CU11" s="479" t="s">
        <v>748</v>
      </c>
      <c r="CV11" s="479" t="s">
        <v>749</v>
      </c>
      <c r="CW11" s="479" t="s">
        <v>750</v>
      </c>
      <c r="CX11" s="480" t="s">
        <v>751</v>
      </c>
      <c r="CY11" s="480" t="s">
        <v>752</v>
      </c>
      <c r="CZ11" s="480" t="s">
        <v>753</v>
      </c>
      <c r="DA11" s="473" t="s">
        <v>754</v>
      </c>
      <c r="DB11" s="473" t="s">
        <v>755</v>
      </c>
      <c r="DC11" s="473" t="s">
        <v>756</v>
      </c>
      <c r="DD11" s="473" t="s">
        <v>757</v>
      </c>
      <c r="DE11" s="473" t="s">
        <v>758</v>
      </c>
      <c r="DF11" s="473" t="s">
        <v>759</v>
      </c>
      <c r="DG11" s="481" t="s">
        <v>760</v>
      </c>
      <c r="DH11" s="475" t="s">
        <v>761</v>
      </c>
      <c r="DI11" s="473" t="s">
        <v>762</v>
      </c>
      <c r="DJ11" s="482" t="s">
        <v>763</v>
      </c>
      <c r="DK11" s="483" t="s">
        <v>764</v>
      </c>
      <c r="DL11" s="483" t="s">
        <v>765</v>
      </c>
      <c r="DM11" s="484" t="s">
        <v>766</v>
      </c>
      <c r="DN11" s="484" t="s">
        <v>767</v>
      </c>
      <c r="DO11" s="485" t="s">
        <v>768</v>
      </c>
      <c r="DP11" s="484" t="s">
        <v>769</v>
      </c>
      <c r="DQ11" s="481" t="s">
        <v>770</v>
      </c>
      <c r="DR11" s="481" t="s">
        <v>771</v>
      </c>
      <c r="DS11" s="486" t="s">
        <v>772</v>
      </c>
      <c r="DT11" s="481" t="s">
        <v>773</v>
      </c>
      <c r="DU11" s="486" t="s">
        <v>774</v>
      </c>
      <c r="DV11" s="481" t="s">
        <v>775</v>
      </c>
      <c r="DW11" s="482" t="s">
        <v>776</v>
      </c>
      <c r="DX11" s="486" t="s">
        <v>777</v>
      </c>
      <c r="DY11" s="487" t="s">
        <v>778</v>
      </c>
    </row>
    <row r="12" spans="1:129" x14ac:dyDescent="0.25">
      <c r="A12" s="209" t="s">
        <v>779</v>
      </c>
      <c r="B12" s="215" t="s">
        <v>780</v>
      </c>
      <c r="C12" s="215">
        <v>1</v>
      </c>
      <c r="D12" s="257" t="s">
        <v>781</v>
      </c>
      <c r="E12" s="281">
        <v>1</v>
      </c>
      <c r="F12" s="281">
        <v>1</v>
      </c>
      <c r="G12" s="276" t="s">
        <v>782</v>
      </c>
      <c r="H12" s="257">
        <v>1</v>
      </c>
      <c r="I12" s="257" t="s">
        <v>1173</v>
      </c>
      <c r="J12" s="259">
        <v>0</v>
      </c>
      <c r="K12" s="215">
        <v>1</v>
      </c>
      <c r="L12" s="215" t="s">
        <v>708</v>
      </c>
      <c r="M12" s="215" t="s">
        <v>783</v>
      </c>
      <c r="N12" s="215" t="s">
        <v>784</v>
      </c>
      <c r="O12" s="215" t="s">
        <v>785</v>
      </c>
      <c r="P12" s="489" t="s">
        <v>469</v>
      </c>
      <c r="Q12" s="489" t="s">
        <v>786</v>
      </c>
      <c r="R12" s="489" t="s">
        <v>787</v>
      </c>
      <c r="S12" s="489" t="s">
        <v>788</v>
      </c>
      <c r="T12" s="489" t="s">
        <v>469</v>
      </c>
      <c r="U12" s="215">
        <v>4</v>
      </c>
      <c r="V12" s="215">
        <v>0</v>
      </c>
      <c r="W12" s="215">
        <v>0</v>
      </c>
      <c r="X12" s="490" t="s">
        <v>789</v>
      </c>
      <c r="Y12" s="490" t="s">
        <v>790</v>
      </c>
      <c r="Z12" s="490" t="s">
        <v>789</v>
      </c>
      <c r="AA12" s="490" t="s">
        <v>789</v>
      </c>
      <c r="AB12" s="215">
        <v>250</v>
      </c>
      <c r="AC12" s="215" t="s">
        <v>716</v>
      </c>
      <c r="AD12" s="490" t="s">
        <v>789</v>
      </c>
      <c r="AG12" s="490" t="s">
        <v>789</v>
      </c>
      <c r="AJ12" s="490" t="s">
        <v>789</v>
      </c>
      <c r="AM12" s="490" t="s">
        <v>789</v>
      </c>
      <c r="AP12" s="490" t="s">
        <v>789</v>
      </c>
      <c r="AS12" s="490" t="s">
        <v>789</v>
      </c>
      <c r="AV12" s="490" t="s">
        <v>789</v>
      </c>
      <c r="AW12" s="490" t="s">
        <v>789</v>
      </c>
      <c r="AX12" s="490" t="s">
        <v>790</v>
      </c>
      <c r="AY12" s="490" t="s">
        <v>790</v>
      </c>
      <c r="AZ12" s="490" t="s">
        <v>789</v>
      </c>
      <c r="BA12" s="490" t="s">
        <v>789</v>
      </c>
      <c r="BB12" s="490" t="s">
        <v>789</v>
      </c>
      <c r="BC12" s="490" t="s">
        <v>789</v>
      </c>
      <c r="BD12" s="490" t="s">
        <v>789</v>
      </c>
      <c r="BE12" s="490" t="s">
        <v>789</v>
      </c>
      <c r="BF12" s="490" t="s">
        <v>790</v>
      </c>
      <c r="BG12" s="490" t="s">
        <v>789</v>
      </c>
      <c r="BH12" s="490" t="s">
        <v>789</v>
      </c>
      <c r="BI12" s="490" t="s">
        <v>789</v>
      </c>
      <c r="BJ12" s="490" t="s">
        <v>789</v>
      </c>
      <c r="BK12" s="490" t="s">
        <v>789</v>
      </c>
      <c r="BL12" s="490" t="s">
        <v>789</v>
      </c>
      <c r="BM12" s="490" t="s">
        <v>789</v>
      </c>
      <c r="BN12" s="490" t="s">
        <v>789</v>
      </c>
      <c r="BO12" s="490" t="s">
        <v>789</v>
      </c>
      <c r="BP12" s="215">
        <v>0</v>
      </c>
      <c r="BQ12" s="490" t="s">
        <v>789</v>
      </c>
      <c r="BR12" s="215">
        <v>50</v>
      </c>
      <c r="BS12" s="215">
        <v>0</v>
      </c>
      <c r="BT12" s="215">
        <v>0</v>
      </c>
      <c r="BU12" s="490" t="s">
        <v>789</v>
      </c>
      <c r="BV12" s="490" t="s">
        <v>789</v>
      </c>
      <c r="BW12" s="490" t="s">
        <v>789</v>
      </c>
      <c r="BX12" s="490" t="s">
        <v>789</v>
      </c>
      <c r="BY12" s="490" t="s">
        <v>790</v>
      </c>
      <c r="BZ12" s="490" t="s">
        <v>790</v>
      </c>
      <c r="CA12" s="490" t="s">
        <v>790</v>
      </c>
      <c r="CB12" s="490" t="s">
        <v>790</v>
      </c>
      <c r="CC12" s="490" t="s">
        <v>789</v>
      </c>
      <c r="CD12" s="490" t="s">
        <v>789</v>
      </c>
      <c r="CE12" s="490" t="s">
        <v>789</v>
      </c>
      <c r="CF12" s="490" t="s">
        <v>789</v>
      </c>
      <c r="CG12" s="490" t="s">
        <v>789</v>
      </c>
      <c r="CH12" s="490" t="s">
        <v>789</v>
      </c>
      <c r="CI12" s="489" t="s">
        <v>469</v>
      </c>
      <c r="CJ12" s="490" t="s">
        <v>789</v>
      </c>
      <c r="CK12" s="490" t="s">
        <v>789</v>
      </c>
      <c r="CL12" s="489" t="s">
        <v>469</v>
      </c>
      <c r="CM12" s="490" t="s">
        <v>789</v>
      </c>
      <c r="CN12" s="215" t="s">
        <v>791</v>
      </c>
      <c r="CO12" s="490" t="s">
        <v>790</v>
      </c>
      <c r="CP12" s="215">
        <v>6</v>
      </c>
      <c r="CQ12" s="490" t="s">
        <v>790</v>
      </c>
      <c r="CR12" s="489" t="s">
        <v>792</v>
      </c>
      <c r="CS12" s="490" t="s">
        <v>789</v>
      </c>
      <c r="CT12" s="490" t="s">
        <v>789</v>
      </c>
      <c r="CU12" s="490" t="s">
        <v>789</v>
      </c>
      <c r="CV12" s="490" t="s">
        <v>789</v>
      </c>
      <c r="CW12" s="489" t="s">
        <v>469</v>
      </c>
      <c r="CX12" s="490" t="s">
        <v>789</v>
      </c>
      <c r="CY12" s="490" t="s">
        <v>789</v>
      </c>
      <c r="CZ12" s="490" t="s">
        <v>789</v>
      </c>
      <c r="DA12" s="489" t="s">
        <v>469</v>
      </c>
      <c r="DB12" s="489" t="s">
        <v>469</v>
      </c>
      <c r="DC12" s="489" t="s">
        <v>469</v>
      </c>
      <c r="DD12" s="489" t="s">
        <v>469</v>
      </c>
      <c r="DE12" s="489" t="s">
        <v>469</v>
      </c>
      <c r="DF12" s="489" t="s">
        <v>469</v>
      </c>
      <c r="DG12" s="489" t="s">
        <v>469</v>
      </c>
      <c r="DH12" s="215" t="s">
        <v>469</v>
      </c>
      <c r="DI12" s="215" t="s">
        <v>469</v>
      </c>
      <c r="DK12" s="489" t="s">
        <v>469</v>
      </c>
      <c r="DL12" s="489" t="s">
        <v>469</v>
      </c>
      <c r="DM12" s="489" t="s">
        <v>469</v>
      </c>
      <c r="DN12" s="489" t="s">
        <v>469</v>
      </c>
      <c r="DQ12" s="489" t="s">
        <v>469</v>
      </c>
      <c r="DR12" s="489" t="s">
        <v>469</v>
      </c>
      <c r="DS12" s="489" t="s">
        <v>469</v>
      </c>
      <c r="DT12" s="489" t="s">
        <v>469</v>
      </c>
      <c r="DU12" s="489" t="s">
        <v>469</v>
      </c>
      <c r="DV12" s="489" t="s">
        <v>469</v>
      </c>
      <c r="DX12" s="489" t="s">
        <v>469</v>
      </c>
    </row>
    <row r="13" spans="1:129" x14ac:dyDescent="0.25">
      <c r="A13" s="209" t="s">
        <v>793</v>
      </c>
      <c r="B13" s="215" t="s">
        <v>780</v>
      </c>
      <c r="C13" s="215">
        <v>1</v>
      </c>
      <c r="D13" s="257" t="s">
        <v>781</v>
      </c>
      <c r="E13" s="281">
        <v>2</v>
      </c>
      <c r="F13" s="281">
        <v>2</v>
      </c>
      <c r="G13" s="276" t="s">
        <v>782</v>
      </c>
      <c r="H13" s="257">
        <v>1</v>
      </c>
      <c r="I13" s="257" t="s">
        <v>1173</v>
      </c>
      <c r="J13" s="259">
        <v>0</v>
      </c>
      <c r="K13" s="215">
        <v>1</v>
      </c>
      <c r="L13" s="215" t="s">
        <v>708</v>
      </c>
      <c r="M13" s="215" t="s">
        <v>783</v>
      </c>
      <c r="N13" s="215" t="s">
        <v>784</v>
      </c>
      <c r="O13" s="215" t="s">
        <v>785</v>
      </c>
      <c r="P13" s="489" t="s">
        <v>469</v>
      </c>
      <c r="Q13" s="489" t="s">
        <v>794</v>
      </c>
      <c r="R13" s="489" t="s">
        <v>795</v>
      </c>
      <c r="S13" s="489" t="s">
        <v>796</v>
      </c>
      <c r="T13" s="489" t="s">
        <v>469</v>
      </c>
      <c r="U13" s="215">
        <v>21</v>
      </c>
      <c r="V13" s="215">
        <v>0</v>
      </c>
      <c r="W13" s="215">
        <v>0</v>
      </c>
      <c r="X13" s="490" t="s">
        <v>789</v>
      </c>
      <c r="Y13" s="490" t="s">
        <v>790</v>
      </c>
      <c r="Z13" s="490" t="s">
        <v>789</v>
      </c>
      <c r="AA13" s="490" t="s">
        <v>789</v>
      </c>
      <c r="AB13" s="215">
        <v>250</v>
      </c>
      <c r="AC13" s="215" t="s">
        <v>716</v>
      </c>
      <c r="AD13" s="490" t="s">
        <v>789</v>
      </c>
      <c r="AG13" s="490" t="s">
        <v>789</v>
      </c>
      <c r="AJ13" s="490" t="s">
        <v>789</v>
      </c>
      <c r="AM13" s="490" t="s">
        <v>789</v>
      </c>
      <c r="AP13" s="490" t="s">
        <v>789</v>
      </c>
      <c r="AS13" s="490" t="s">
        <v>789</v>
      </c>
      <c r="AV13" s="490" t="s">
        <v>789</v>
      </c>
      <c r="AW13" s="490" t="s">
        <v>789</v>
      </c>
      <c r="AX13" s="490" t="s">
        <v>790</v>
      </c>
      <c r="AY13" s="490" t="s">
        <v>790</v>
      </c>
      <c r="AZ13" s="490" t="s">
        <v>789</v>
      </c>
      <c r="BA13" s="490" t="s">
        <v>789</v>
      </c>
      <c r="BB13" s="490" t="s">
        <v>789</v>
      </c>
      <c r="BC13" s="490" t="s">
        <v>789</v>
      </c>
      <c r="BD13" s="490" t="s">
        <v>789</v>
      </c>
      <c r="BE13" s="490" t="s">
        <v>789</v>
      </c>
      <c r="BF13" s="490" t="s">
        <v>790</v>
      </c>
      <c r="BG13" s="490" t="s">
        <v>789</v>
      </c>
      <c r="BH13" s="490" t="s">
        <v>789</v>
      </c>
      <c r="BI13" s="490" t="s">
        <v>789</v>
      </c>
      <c r="BJ13" s="490" t="s">
        <v>789</v>
      </c>
      <c r="BK13" s="490" t="s">
        <v>789</v>
      </c>
      <c r="BL13" s="490" t="s">
        <v>789</v>
      </c>
      <c r="BM13" s="490" t="s">
        <v>789</v>
      </c>
      <c r="BN13" s="490" t="s">
        <v>789</v>
      </c>
      <c r="BO13" s="490" t="s">
        <v>789</v>
      </c>
      <c r="BP13" s="215">
        <v>0</v>
      </c>
      <c r="BQ13" s="490" t="s">
        <v>789</v>
      </c>
      <c r="BR13" s="215">
        <v>50</v>
      </c>
      <c r="BS13" s="215">
        <v>0</v>
      </c>
      <c r="BT13" s="215">
        <v>0</v>
      </c>
      <c r="BU13" s="490" t="s">
        <v>789</v>
      </c>
      <c r="BV13" s="490" t="s">
        <v>789</v>
      </c>
      <c r="BW13" s="490" t="s">
        <v>789</v>
      </c>
      <c r="BX13" s="490" t="s">
        <v>789</v>
      </c>
      <c r="BY13" s="490" t="s">
        <v>790</v>
      </c>
      <c r="BZ13" s="490" t="s">
        <v>790</v>
      </c>
      <c r="CA13" s="490" t="s">
        <v>790</v>
      </c>
      <c r="CB13" s="490" t="s">
        <v>790</v>
      </c>
      <c r="CC13" s="490" t="s">
        <v>789</v>
      </c>
      <c r="CD13" s="490" t="s">
        <v>789</v>
      </c>
      <c r="CE13" s="490" t="s">
        <v>789</v>
      </c>
      <c r="CF13" s="490" t="s">
        <v>789</v>
      </c>
      <c r="CG13" s="490" t="s">
        <v>789</v>
      </c>
      <c r="CH13" s="490" t="s">
        <v>789</v>
      </c>
      <c r="CI13" s="489" t="s">
        <v>469</v>
      </c>
      <c r="CJ13" s="490" t="s">
        <v>789</v>
      </c>
      <c r="CK13" s="490" t="s">
        <v>789</v>
      </c>
      <c r="CL13" s="489" t="s">
        <v>469</v>
      </c>
      <c r="CM13" s="490" t="s">
        <v>789</v>
      </c>
      <c r="CN13" s="215" t="s">
        <v>791</v>
      </c>
      <c r="CO13" s="490" t="s">
        <v>790</v>
      </c>
      <c r="CP13" s="215">
        <v>6</v>
      </c>
      <c r="CQ13" s="490" t="s">
        <v>790</v>
      </c>
      <c r="CR13" s="489" t="s">
        <v>792</v>
      </c>
      <c r="CS13" s="490" t="s">
        <v>789</v>
      </c>
      <c r="CT13" s="490" t="s">
        <v>789</v>
      </c>
      <c r="CU13" s="490" t="s">
        <v>789</v>
      </c>
      <c r="CV13" s="490" t="s">
        <v>789</v>
      </c>
      <c r="CW13" s="489" t="s">
        <v>469</v>
      </c>
      <c r="CX13" s="490" t="s">
        <v>789</v>
      </c>
      <c r="CY13" s="490" t="s">
        <v>789</v>
      </c>
      <c r="CZ13" s="490" t="s">
        <v>789</v>
      </c>
      <c r="DA13" s="489" t="s">
        <v>469</v>
      </c>
      <c r="DB13" s="489" t="s">
        <v>469</v>
      </c>
      <c r="DC13" s="489" t="s">
        <v>469</v>
      </c>
      <c r="DD13" s="489" t="s">
        <v>469</v>
      </c>
      <c r="DE13" s="489" t="s">
        <v>469</v>
      </c>
      <c r="DF13" s="489" t="s">
        <v>469</v>
      </c>
      <c r="DG13" s="489" t="s">
        <v>469</v>
      </c>
      <c r="DH13" s="215" t="s">
        <v>469</v>
      </c>
      <c r="DI13" s="215" t="s">
        <v>469</v>
      </c>
      <c r="DK13" s="489" t="s">
        <v>469</v>
      </c>
      <c r="DL13" s="489" t="s">
        <v>469</v>
      </c>
      <c r="DM13" s="489" t="s">
        <v>469</v>
      </c>
      <c r="DN13" s="489" t="s">
        <v>469</v>
      </c>
      <c r="DQ13" s="489" t="s">
        <v>469</v>
      </c>
      <c r="DR13" s="489" t="s">
        <v>469</v>
      </c>
      <c r="DS13" s="489" t="s">
        <v>469</v>
      </c>
      <c r="DT13" s="489" t="s">
        <v>469</v>
      </c>
      <c r="DU13" s="489" t="s">
        <v>469</v>
      </c>
      <c r="DV13" s="489" t="s">
        <v>469</v>
      </c>
      <c r="DX13" s="489" t="s">
        <v>469</v>
      </c>
    </row>
    <row r="14" spans="1:129" x14ac:dyDescent="0.25">
      <c r="A14" s="209" t="s">
        <v>797</v>
      </c>
      <c r="B14" s="215" t="s">
        <v>780</v>
      </c>
      <c r="C14" s="215">
        <v>1</v>
      </c>
      <c r="D14" s="257" t="s">
        <v>781</v>
      </c>
      <c r="E14" s="281">
        <v>3</v>
      </c>
      <c r="F14" s="281">
        <v>3</v>
      </c>
      <c r="G14" s="276" t="s">
        <v>782</v>
      </c>
      <c r="H14" s="257">
        <v>1</v>
      </c>
      <c r="I14" s="257" t="s">
        <v>1173</v>
      </c>
      <c r="J14" s="259">
        <v>0</v>
      </c>
      <c r="K14" s="215">
        <v>1</v>
      </c>
      <c r="L14" s="215" t="s">
        <v>708</v>
      </c>
      <c r="M14" s="215" t="s">
        <v>798</v>
      </c>
      <c r="N14" s="215" t="s">
        <v>799</v>
      </c>
      <c r="O14" s="215" t="s">
        <v>800</v>
      </c>
      <c r="P14" s="489" t="s">
        <v>469</v>
      </c>
      <c r="Q14" s="489" t="s">
        <v>786</v>
      </c>
      <c r="R14" s="489" t="s">
        <v>801</v>
      </c>
      <c r="S14" s="489" t="s">
        <v>802</v>
      </c>
      <c r="T14" s="489" t="s">
        <v>469</v>
      </c>
      <c r="U14" s="215">
        <v>8</v>
      </c>
      <c r="V14" s="215">
        <v>0</v>
      </c>
      <c r="W14" s="215">
        <v>0</v>
      </c>
      <c r="X14" s="490" t="s">
        <v>789</v>
      </c>
      <c r="Y14" s="490" t="s">
        <v>790</v>
      </c>
      <c r="Z14" s="490" t="s">
        <v>789</v>
      </c>
      <c r="AA14" s="490" t="s">
        <v>789</v>
      </c>
      <c r="AB14" s="215">
        <v>250</v>
      </c>
      <c r="AC14" s="215" t="s">
        <v>716</v>
      </c>
      <c r="AD14" s="490" t="s">
        <v>789</v>
      </c>
      <c r="AG14" s="490" t="s">
        <v>789</v>
      </c>
      <c r="AJ14" s="490" t="s">
        <v>789</v>
      </c>
      <c r="AM14" s="490" t="s">
        <v>789</v>
      </c>
      <c r="AP14" s="490" t="s">
        <v>789</v>
      </c>
      <c r="AS14" s="490" t="s">
        <v>789</v>
      </c>
      <c r="AV14" s="490" t="s">
        <v>789</v>
      </c>
      <c r="AW14" s="490" t="s">
        <v>789</v>
      </c>
      <c r="AX14" s="490" t="s">
        <v>790</v>
      </c>
      <c r="AY14" s="490" t="s">
        <v>790</v>
      </c>
      <c r="AZ14" s="490" t="s">
        <v>789</v>
      </c>
      <c r="BA14" s="490" t="s">
        <v>789</v>
      </c>
      <c r="BB14" s="490" t="s">
        <v>789</v>
      </c>
      <c r="BC14" s="490" t="s">
        <v>789</v>
      </c>
      <c r="BD14" s="490" t="s">
        <v>789</v>
      </c>
      <c r="BE14" s="490" t="s">
        <v>789</v>
      </c>
      <c r="BF14" s="490" t="s">
        <v>790</v>
      </c>
      <c r="BG14" s="490" t="s">
        <v>789</v>
      </c>
      <c r="BH14" s="490" t="s">
        <v>789</v>
      </c>
      <c r="BI14" s="490" t="s">
        <v>789</v>
      </c>
      <c r="BJ14" s="490" t="s">
        <v>789</v>
      </c>
      <c r="BK14" s="490" t="s">
        <v>789</v>
      </c>
      <c r="BL14" s="490" t="s">
        <v>789</v>
      </c>
      <c r="BM14" s="490" t="s">
        <v>789</v>
      </c>
      <c r="BN14" s="490" t="s">
        <v>789</v>
      </c>
      <c r="BO14" s="490" t="s">
        <v>789</v>
      </c>
      <c r="BP14" s="215">
        <v>0</v>
      </c>
      <c r="BQ14" s="490" t="s">
        <v>789</v>
      </c>
      <c r="BR14" s="215">
        <v>50</v>
      </c>
      <c r="BS14" s="215">
        <v>0</v>
      </c>
      <c r="BT14" s="215">
        <v>0</v>
      </c>
      <c r="BU14" s="490" t="s">
        <v>789</v>
      </c>
      <c r="BV14" s="490" t="s">
        <v>789</v>
      </c>
      <c r="BW14" s="490" t="s">
        <v>789</v>
      </c>
      <c r="BX14" s="490" t="s">
        <v>789</v>
      </c>
      <c r="BY14" s="490" t="s">
        <v>790</v>
      </c>
      <c r="BZ14" s="490" t="s">
        <v>790</v>
      </c>
      <c r="CA14" s="490" t="s">
        <v>790</v>
      </c>
      <c r="CB14" s="490" t="s">
        <v>790</v>
      </c>
      <c r="CC14" s="490" t="s">
        <v>789</v>
      </c>
      <c r="CD14" s="490" t="s">
        <v>789</v>
      </c>
      <c r="CE14" s="490" t="s">
        <v>789</v>
      </c>
      <c r="CF14" s="490" t="s">
        <v>789</v>
      </c>
      <c r="CG14" s="490" t="s">
        <v>789</v>
      </c>
      <c r="CH14" s="490" t="s">
        <v>789</v>
      </c>
      <c r="CI14" s="489" t="s">
        <v>469</v>
      </c>
      <c r="CJ14" s="490" t="s">
        <v>789</v>
      </c>
      <c r="CK14" s="490" t="s">
        <v>789</v>
      </c>
      <c r="CL14" s="489" t="s">
        <v>469</v>
      </c>
      <c r="CM14" s="490" t="s">
        <v>789</v>
      </c>
      <c r="CN14" s="215" t="s">
        <v>791</v>
      </c>
      <c r="CO14" s="490" t="s">
        <v>790</v>
      </c>
      <c r="CP14" s="215">
        <v>6</v>
      </c>
      <c r="CQ14" s="490" t="s">
        <v>790</v>
      </c>
      <c r="CR14" s="489" t="s">
        <v>792</v>
      </c>
      <c r="CS14" s="490" t="s">
        <v>789</v>
      </c>
      <c r="CT14" s="490" t="s">
        <v>789</v>
      </c>
      <c r="CU14" s="490" t="s">
        <v>789</v>
      </c>
      <c r="CV14" s="490" t="s">
        <v>789</v>
      </c>
      <c r="CW14" s="489" t="s">
        <v>469</v>
      </c>
      <c r="CX14" s="490" t="s">
        <v>789</v>
      </c>
      <c r="CY14" s="490" t="s">
        <v>789</v>
      </c>
      <c r="CZ14" s="490" t="s">
        <v>789</v>
      </c>
      <c r="DA14" s="489" t="s">
        <v>469</v>
      </c>
      <c r="DB14" s="489" t="s">
        <v>469</v>
      </c>
      <c r="DC14" s="489" t="s">
        <v>469</v>
      </c>
      <c r="DD14" s="489" t="s">
        <v>469</v>
      </c>
      <c r="DE14" s="489" t="s">
        <v>469</v>
      </c>
      <c r="DF14" s="489" t="s">
        <v>469</v>
      </c>
      <c r="DG14" s="489" t="s">
        <v>469</v>
      </c>
      <c r="DH14" s="215" t="s">
        <v>469</v>
      </c>
      <c r="DI14" s="215" t="s">
        <v>469</v>
      </c>
      <c r="DK14" s="489" t="s">
        <v>469</v>
      </c>
      <c r="DL14" s="489" t="s">
        <v>469</v>
      </c>
      <c r="DM14" s="489" t="s">
        <v>469</v>
      </c>
      <c r="DN14" s="489" t="s">
        <v>469</v>
      </c>
      <c r="DQ14" s="489" t="s">
        <v>469</v>
      </c>
      <c r="DR14" s="489" t="s">
        <v>469</v>
      </c>
      <c r="DS14" s="489" t="s">
        <v>469</v>
      </c>
      <c r="DT14" s="489" t="s">
        <v>469</v>
      </c>
      <c r="DU14" s="489" t="s">
        <v>469</v>
      </c>
      <c r="DV14" s="489" t="s">
        <v>469</v>
      </c>
      <c r="DX14" s="489" t="s">
        <v>469</v>
      </c>
    </row>
    <row r="15" spans="1:129" x14ac:dyDescent="0.25">
      <c r="A15" s="209" t="s">
        <v>803</v>
      </c>
      <c r="B15" s="215" t="s">
        <v>780</v>
      </c>
      <c r="C15" s="215">
        <v>1</v>
      </c>
      <c r="D15" s="257" t="s">
        <v>781</v>
      </c>
      <c r="E15" s="281">
        <v>4</v>
      </c>
      <c r="F15" s="281">
        <v>4</v>
      </c>
      <c r="G15" s="276" t="s">
        <v>782</v>
      </c>
      <c r="H15" s="257">
        <v>1</v>
      </c>
      <c r="I15" s="257" t="s">
        <v>1173</v>
      </c>
      <c r="J15" s="259">
        <v>0</v>
      </c>
      <c r="K15" s="215">
        <v>1</v>
      </c>
      <c r="L15" s="215" t="s">
        <v>708</v>
      </c>
      <c r="M15" s="215" t="s">
        <v>798</v>
      </c>
      <c r="N15" s="215" t="s">
        <v>799</v>
      </c>
      <c r="O15" s="215" t="s">
        <v>800</v>
      </c>
      <c r="P15" s="489" t="s">
        <v>469</v>
      </c>
      <c r="Q15" s="489" t="s">
        <v>804</v>
      </c>
      <c r="R15" s="489" t="s">
        <v>805</v>
      </c>
      <c r="S15" s="489" t="s">
        <v>796</v>
      </c>
      <c r="T15" s="489" t="s">
        <v>469</v>
      </c>
      <c r="U15" s="215">
        <v>86</v>
      </c>
      <c r="V15" s="215">
        <v>0</v>
      </c>
      <c r="W15" s="215">
        <v>0</v>
      </c>
      <c r="X15" s="490" t="s">
        <v>789</v>
      </c>
      <c r="Y15" s="490" t="s">
        <v>790</v>
      </c>
      <c r="Z15" s="490" t="s">
        <v>789</v>
      </c>
      <c r="AA15" s="490" t="s">
        <v>789</v>
      </c>
      <c r="AB15" s="215">
        <v>250</v>
      </c>
      <c r="AC15" s="215" t="s">
        <v>716</v>
      </c>
      <c r="AD15" s="490" t="s">
        <v>789</v>
      </c>
      <c r="AG15" s="490" t="s">
        <v>789</v>
      </c>
      <c r="AJ15" s="490" t="s">
        <v>789</v>
      </c>
      <c r="AM15" s="490" t="s">
        <v>789</v>
      </c>
      <c r="AP15" s="490" t="s">
        <v>789</v>
      </c>
      <c r="AS15" s="490" t="s">
        <v>789</v>
      </c>
      <c r="AV15" s="490" t="s">
        <v>789</v>
      </c>
      <c r="AW15" s="490" t="s">
        <v>789</v>
      </c>
      <c r="AX15" s="490" t="s">
        <v>790</v>
      </c>
      <c r="AY15" s="490" t="s">
        <v>790</v>
      </c>
      <c r="AZ15" s="490" t="s">
        <v>789</v>
      </c>
      <c r="BA15" s="490" t="s">
        <v>789</v>
      </c>
      <c r="BB15" s="490" t="s">
        <v>789</v>
      </c>
      <c r="BC15" s="490" t="s">
        <v>789</v>
      </c>
      <c r="BD15" s="490" t="s">
        <v>789</v>
      </c>
      <c r="BE15" s="490" t="s">
        <v>789</v>
      </c>
      <c r="BF15" s="490" t="s">
        <v>790</v>
      </c>
      <c r="BG15" s="490" t="s">
        <v>789</v>
      </c>
      <c r="BH15" s="490" t="s">
        <v>789</v>
      </c>
      <c r="BI15" s="490" t="s">
        <v>789</v>
      </c>
      <c r="BJ15" s="490" t="s">
        <v>789</v>
      </c>
      <c r="BK15" s="490" t="s">
        <v>789</v>
      </c>
      <c r="BL15" s="490" t="s">
        <v>789</v>
      </c>
      <c r="BM15" s="490" t="s">
        <v>789</v>
      </c>
      <c r="BN15" s="490" t="s">
        <v>789</v>
      </c>
      <c r="BO15" s="490" t="s">
        <v>789</v>
      </c>
      <c r="BP15" s="215">
        <v>0</v>
      </c>
      <c r="BQ15" s="490" t="s">
        <v>789</v>
      </c>
      <c r="BR15" s="215">
        <v>50</v>
      </c>
      <c r="BS15" s="215">
        <v>0</v>
      </c>
      <c r="BT15" s="215">
        <v>0</v>
      </c>
      <c r="BU15" s="490" t="s">
        <v>789</v>
      </c>
      <c r="BV15" s="490" t="s">
        <v>789</v>
      </c>
      <c r="BW15" s="490" t="s">
        <v>789</v>
      </c>
      <c r="BX15" s="490" t="s">
        <v>789</v>
      </c>
      <c r="BY15" s="490" t="s">
        <v>790</v>
      </c>
      <c r="BZ15" s="490" t="s">
        <v>790</v>
      </c>
      <c r="CA15" s="490" t="s">
        <v>790</v>
      </c>
      <c r="CB15" s="490" t="s">
        <v>790</v>
      </c>
      <c r="CC15" s="490" t="s">
        <v>789</v>
      </c>
      <c r="CD15" s="490" t="s">
        <v>789</v>
      </c>
      <c r="CE15" s="490" t="s">
        <v>789</v>
      </c>
      <c r="CF15" s="490" t="s">
        <v>789</v>
      </c>
      <c r="CG15" s="490" t="s">
        <v>789</v>
      </c>
      <c r="CH15" s="490" t="s">
        <v>789</v>
      </c>
      <c r="CI15" s="489" t="s">
        <v>469</v>
      </c>
      <c r="CJ15" s="490" t="s">
        <v>789</v>
      </c>
      <c r="CK15" s="490" t="s">
        <v>789</v>
      </c>
      <c r="CL15" s="489" t="s">
        <v>469</v>
      </c>
      <c r="CM15" s="490" t="s">
        <v>789</v>
      </c>
      <c r="CN15" s="215" t="s">
        <v>791</v>
      </c>
      <c r="CO15" s="490" t="s">
        <v>790</v>
      </c>
      <c r="CP15" s="215">
        <v>6</v>
      </c>
      <c r="CQ15" s="490" t="s">
        <v>790</v>
      </c>
      <c r="CR15" s="489" t="s">
        <v>792</v>
      </c>
      <c r="CS15" s="490" t="s">
        <v>789</v>
      </c>
      <c r="CT15" s="490" t="s">
        <v>789</v>
      </c>
      <c r="CU15" s="490" t="s">
        <v>789</v>
      </c>
      <c r="CV15" s="490" t="s">
        <v>789</v>
      </c>
      <c r="CW15" s="489" t="s">
        <v>469</v>
      </c>
      <c r="CX15" s="490" t="s">
        <v>789</v>
      </c>
      <c r="CY15" s="490" t="s">
        <v>789</v>
      </c>
      <c r="CZ15" s="490" t="s">
        <v>789</v>
      </c>
      <c r="DA15" s="489" t="s">
        <v>469</v>
      </c>
      <c r="DB15" s="489" t="s">
        <v>469</v>
      </c>
      <c r="DC15" s="489" t="s">
        <v>469</v>
      </c>
      <c r="DD15" s="489" t="s">
        <v>469</v>
      </c>
      <c r="DE15" s="489" t="s">
        <v>469</v>
      </c>
      <c r="DF15" s="489" t="s">
        <v>469</v>
      </c>
      <c r="DG15" s="489" t="s">
        <v>469</v>
      </c>
      <c r="DH15" s="215" t="s">
        <v>469</v>
      </c>
      <c r="DI15" s="215" t="s">
        <v>469</v>
      </c>
      <c r="DK15" s="489" t="s">
        <v>469</v>
      </c>
      <c r="DL15" s="489" t="s">
        <v>469</v>
      </c>
      <c r="DM15" s="489" t="s">
        <v>469</v>
      </c>
      <c r="DN15" s="489" t="s">
        <v>469</v>
      </c>
      <c r="DQ15" s="489" t="s">
        <v>469</v>
      </c>
      <c r="DR15" s="489" t="s">
        <v>469</v>
      </c>
      <c r="DS15" s="489" t="s">
        <v>469</v>
      </c>
      <c r="DT15" s="489" t="s">
        <v>469</v>
      </c>
      <c r="DU15" s="489" t="s">
        <v>469</v>
      </c>
      <c r="DV15" s="489" t="s">
        <v>469</v>
      </c>
      <c r="DX15" s="489" t="s">
        <v>469</v>
      </c>
    </row>
    <row r="16" spans="1:129" x14ac:dyDescent="0.25">
      <c r="A16" s="209" t="s">
        <v>806</v>
      </c>
      <c r="B16" s="215" t="s">
        <v>780</v>
      </c>
      <c r="C16" s="215">
        <v>1</v>
      </c>
      <c r="D16" s="257" t="s">
        <v>781</v>
      </c>
      <c r="E16" s="281">
        <v>5</v>
      </c>
      <c r="F16" s="281">
        <v>5</v>
      </c>
      <c r="G16" s="276" t="s">
        <v>782</v>
      </c>
      <c r="H16" s="257">
        <v>12</v>
      </c>
      <c r="I16" s="257" t="s">
        <v>1189</v>
      </c>
      <c r="J16" s="259">
        <v>0</v>
      </c>
      <c r="K16" s="215">
        <v>1</v>
      </c>
      <c r="L16" s="215" t="s">
        <v>484</v>
      </c>
      <c r="M16" s="215" t="s">
        <v>807</v>
      </c>
      <c r="N16" s="215" t="s">
        <v>808</v>
      </c>
      <c r="O16" s="215" t="s">
        <v>809</v>
      </c>
      <c r="P16" s="489" t="s">
        <v>469</v>
      </c>
      <c r="Q16" s="489" t="s">
        <v>794</v>
      </c>
      <c r="R16" s="489" t="s">
        <v>469</v>
      </c>
      <c r="S16" s="489" t="s">
        <v>810</v>
      </c>
      <c r="T16" s="489" t="s">
        <v>810</v>
      </c>
      <c r="U16" s="215">
        <v>389</v>
      </c>
      <c r="V16" s="215">
        <v>704</v>
      </c>
      <c r="W16" s="215">
        <v>0</v>
      </c>
      <c r="X16" s="490" t="s">
        <v>790</v>
      </c>
      <c r="Y16" s="490" t="s">
        <v>790</v>
      </c>
      <c r="Z16" s="490" t="s">
        <v>790</v>
      </c>
      <c r="AA16" s="490" t="s">
        <v>790</v>
      </c>
      <c r="AB16" s="215">
        <v>250</v>
      </c>
      <c r="AC16" s="215" t="s">
        <v>716</v>
      </c>
      <c r="AD16" s="490" t="s">
        <v>789</v>
      </c>
      <c r="AG16" s="490" t="s">
        <v>789</v>
      </c>
      <c r="AJ16" s="490" t="s">
        <v>789</v>
      </c>
      <c r="AM16" s="490" t="s">
        <v>789</v>
      </c>
      <c r="AP16" s="490" t="s">
        <v>789</v>
      </c>
      <c r="AS16" s="490" t="s">
        <v>789</v>
      </c>
      <c r="AV16" s="490" t="s">
        <v>789</v>
      </c>
      <c r="AW16" s="490" t="s">
        <v>789</v>
      </c>
      <c r="AX16" s="490" t="s">
        <v>790</v>
      </c>
      <c r="AY16" s="490" t="s">
        <v>790</v>
      </c>
      <c r="AZ16" s="490" t="s">
        <v>789</v>
      </c>
      <c r="BA16" s="490" t="s">
        <v>789</v>
      </c>
      <c r="BB16" s="490" t="s">
        <v>789</v>
      </c>
      <c r="BC16" s="490" t="s">
        <v>789</v>
      </c>
      <c r="BD16" s="490" t="s">
        <v>790</v>
      </c>
      <c r="BE16" s="490" t="s">
        <v>790</v>
      </c>
      <c r="BF16" s="490" t="s">
        <v>790</v>
      </c>
      <c r="BG16" s="490" t="s">
        <v>789</v>
      </c>
      <c r="BH16" s="490" t="s">
        <v>789</v>
      </c>
      <c r="BI16" s="490" t="s">
        <v>789</v>
      </c>
      <c r="BJ16" s="490" t="s">
        <v>789</v>
      </c>
      <c r="BK16" s="490" t="s">
        <v>789</v>
      </c>
      <c r="BL16" s="490" t="s">
        <v>789</v>
      </c>
      <c r="BM16" s="490" t="s">
        <v>789</v>
      </c>
      <c r="BN16" s="490" t="s">
        <v>789</v>
      </c>
      <c r="BO16" s="490" t="s">
        <v>789</v>
      </c>
      <c r="BP16" s="215">
        <v>0</v>
      </c>
      <c r="BQ16" s="490" t="s">
        <v>789</v>
      </c>
      <c r="BR16" s="215">
        <v>50</v>
      </c>
      <c r="BS16" s="215">
        <v>0</v>
      </c>
      <c r="BT16" s="215">
        <v>0</v>
      </c>
      <c r="BU16" s="490" t="s">
        <v>789</v>
      </c>
      <c r="BV16" s="490" t="s">
        <v>789</v>
      </c>
      <c r="BW16" s="490" t="s">
        <v>789</v>
      </c>
      <c r="BX16" s="490" t="s">
        <v>789</v>
      </c>
      <c r="BY16" s="490" t="s">
        <v>790</v>
      </c>
      <c r="BZ16" s="490" t="s">
        <v>790</v>
      </c>
      <c r="CA16" s="490" t="s">
        <v>789</v>
      </c>
      <c r="CB16" s="490" t="s">
        <v>789</v>
      </c>
      <c r="CC16" s="490" t="s">
        <v>789</v>
      </c>
      <c r="CD16" s="490" t="s">
        <v>789</v>
      </c>
      <c r="CE16" s="490" t="s">
        <v>789</v>
      </c>
      <c r="CF16" s="490" t="s">
        <v>789</v>
      </c>
      <c r="CG16" s="490" t="s">
        <v>789</v>
      </c>
      <c r="CH16" s="490" t="s">
        <v>789</v>
      </c>
      <c r="CI16" s="489" t="s">
        <v>469</v>
      </c>
      <c r="CJ16" s="490" t="s">
        <v>789</v>
      </c>
      <c r="CK16" s="490" t="s">
        <v>789</v>
      </c>
      <c r="CL16" s="489" t="s">
        <v>469</v>
      </c>
      <c r="CM16" s="490" t="s">
        <v>789</v>
      </c>
      <c r="CN16" s="215" t="s">
        <v>791</v>
      </c>
      <c r="CO16" s="490" t="s">
        <v>790</v>
      </c>
      <c r="CP16" s="215">
        <v>6</v>
      </c>
      <c r="CQ16" s="490" t="s">
        <v>790</v>
      </c>
      <c r="CR16" s="489" t="s">
        <v>792</v>
      </c>
      <c r="CS16" s="490" t="s">
        <v>789</v>
      </c>
      <c r="CT16" s="490" t="s">
        <v>789</v>
      </c>
      <c r="CU16" s="490" t="s">
        <v>789</v>
      </c>
      <c r="CV16" s="490" t="s">
        <v>789</v>
      </c>
      <c r="CW16" s="489" t="s">
        <v>469</v>
      </c>
      <c r="CX16" s="490" t="s">
        <v>789</v>
      </c>
      <c r="CY16" s="490" t="s">
        <v>790</v>
      </c>
      <c r="CZ16" s="490" t="s">
        <v>790</v>
      </c>
      <c r="DA16" s="489" t="s">
        <v>469</v>
      </c>
      <c r="DB16" s="489" t="s">
        <v>469</v>
      </c>
      <c r="DC16" s="489" t="s">
        <v>469</v>
      </c>
      <c r="DD16" s="489" t="s">
        <v>469</v>
      </c>
      <c r="DE16" s="489" t="s">
        <v>469</v>
      </c>
      <c r="DF16" s="489" t="s">
        <v>469</v>
      </c>
      <c r="DG16" s="489" t="s">
        <v>469</v>
      </c>
      <c r="DH16" s="215" t="s">
        <v>469</v>
      </c>
      <c r="DI16" s="215" t="s">
        <v>469</v>
      </c>
      <c r="DK16" s="489" t="s">
        <v>469</v>
      </c>
      <c r="DL16" s="489" t="s">
        <v>469</v>
      </c>
      <c r="DM16" s="489" t="s">
        <v>469</v>
      </c>
      <c r="DN16" s="489" t="s">
        <v>469</v>
      </c>
      <c r="DQ16" s="489" t="s">
        <v>469</v>
      </c>
      <c r="DR16" s="489" t="s">
        <v>469</v>
      </c>
      <c r="DS16" s="489" t="s">
        <v>469</v>
      </c>
      <c r="DT16" s="489" t="s">
        <v>469</v>
      </c>
      <c r="DU16" s="489" t="s">
        <v>469</v>
      </c>
      <c r="DV16" s="489" t="s">
        <v>469</v>
      </c>
      <c r="DX16" s="489" t="s">
        <v>469</v>
      </c>
    </row>
    <row r="17" spans="1:128" x14ac:dyDescent="0.25">
      <c r="A17" s="209" t="s">
        <v>811</v>
      </c>
      <c r="B17" s="215" t="s">
        <v>780</v>
      </c>
      <c r="C17" s="215">
        <v>1</v>
      </c>
      <c r="D17" s="257" t="s">
        <v>781</v>
      </c>
      <c r="E17" s="281">
        <v>6</v>
      </c>
      <c r="F17" s="281">
        <v>6</v>
      </c>
      <c r="G17" s="276" t="s">
        <v>782</v>
      </c>
      <c r="H17" s="257">
        <v>2</v>
      </c>
      <c r="I17" s="257" t="s">
        <v>1175</v>
      </c>
      <c r="J17" s="259">
        <v>0</v>
      </c>
      <c r="K17" s="215">
        <v>1</v>
      </c>
      <c r="L17" s="215" t="s">
        <v>812</v>
      </c>
      <c r="M17" s="215" t="s">
        <v>807</v>
      </c>
      <c r="N17" s="215" t="s">
        <v>808</v>
      </c>
      <c r="O17" s="215" t="s">
        <v>809</v>
      </c>
      <c r="P17" s="489" t="s">
        <v>469</v>
      </c>
      <c r="Q17" s="489" t="s">
        <v>813</v>
      </c>
      <c r="R17" s="489" t="s">
        <v>814</v>
      </c>
      <c r="S17" s="489" t="s">
        <v>815</v>
      </c>
      <c r="T17" s="489" t="s">
        <v>469</v>
      </c>
      <c r="U17" s="215">
        <v>311</v>
      </c>
      <c r="V17" s="215">
        <v>635</v>
      </c>
      <c r="W17" s="215">
        <v>0</v>
      </c>
      <c r="X17" s="490" t="s">
        <v>789</v>
      </c>
      <c r="Y17" s="490" t="s">
        <v>790</v>
      </c>
      <c r="Z17" s="490" t="s">
        <v>789</v>
      </c>
      <c r="AA17" s="490" t="s">
        <v>789</v>
      </c>
      <c r="AB17" s="215">
        <v>250</v>
      </c>
      <c r="AC17" s="215" t="s">
        <v>716</v>
      </c>
      <c r="AD17" s="490" t="s">
        <v>789</v>
      </c>
      <c r="AG17" s="490" t="s">
        <v>789</v>
      </c>
      <c r="AJ17" s="490" t="s">
        <v>789</v>
      </c>
      <c r="AM17" s="490" t="s">
        <v>789</v>
      </c>
      <c r="AP17" s="490" t="s">
        <v>789</v>
      </c>
      <c r="AS17" s="490" t="s">
        <v>789</v>
      </c>
      <c r="AV17" s="490" t="s">
        <v>789</v>
      </c>
      <c r="AW17" s="490" t="s">
        <v>789</v>
      </c>
      <c r="AX17" s="490" t="s">
        <v>790</v>
      </c>
      <c r="AY17" s="490" t="s">
        <v>790</v>
      </c>
      <c r="AZ17" s="490" t="s">
        <v>789</v>
      </c>
      <c r="BA17" s="490" t="s">
        <v>789</v>
      </c>
      <c r="BB17" s="490" t="s">
        <v>789</v>
      </c>
      <c r="BC17" s="490" t="s">
        <v>789</v>
      </c>
      <c r="BD17" s="490" t="s">
        <v>789</v>
      </c>
      <c r="BE17" s="490" t="s">
        <v>789</v>
      </c>
      <c r="BF17" s="490" t="s">
        <v>790</v>
      </c>
      <c r="BG17" s="490" t="s">
        <v>789</v>
      </c>
      <c r="BH17" s="490" t="s">
        <v>789</v>
      </c>
      <c r="BI17" s="490" t="s">
        <v>789</v>
      </c>
      <c r="BJ17" s="490" t="s">
        <v>789</v>
      </c>
      <c r="BK17" s="490" t="s">
        <v>789</v>
      </c>
      <c r="BL17" s="490" t="s">
        <v>789</v>
      </c>
      <c r="BM17" s="490" t="s">
        <v>789</v>
      </c>
      <c r="BN17" s="490" t="s">
        <v>789</v>
      </c>
      <c r="BO17" s="490" t="s">
        <v>789</v>
      </c>
      <c r="BP17" s="215">
        <v>0</v>
      </c>
      <c r="BQ17" s="490" t="s">
        <v>789</v>
      </c>
      <c r="BR17" s="215">
        <v>50</v>
      </c>
      <c r="BS17" s="215">
        <v>0</v>
      </c>
      <c r="BT17" s="215">
        <v>0</v>
      </c>
      <c r="BU17" s="490" t="s">
        <v>789</v>
      </c>
      <c r="BV17" s="490" t="s">
        <v>789</v>
      </c>
      <c r="BW17" s="490" t="s">
        <v>789</v>
      </c>
      <c r="BX17" s="490" t="s">
        <v>789</v>
      </c>
      <c r="BY17" s="490" t="s">
        <v>790</v>
      </c>
      <c r="BZ17" s="490" t="s">
        <v>790</v>
      </c>
      <c r="CA17" s="490" t="s">
        <v>789</v>
      </c>
      <c r="CB17" s="490" t="s">
        <v>789</v>
      </c>
      <c r="CC17" s="490" t="s">
        <v>789</v>
      </c>
      <c r="CD17" s="490" t="s">
        <v>789</v>
      </c>
      <c r="CE17" s="490" t="s">
        <v>789</v>
      </c>
      <c r="CF17" s="490" t="s">
        <v>789</v>
      </c>
      <c r="CG17" s="490" t="s">
        <v>789</v>
      </c>
      <c r="CH17" s="490" t="s">
        <v>789</v>
      </c>
      <c r="CI17" s="489" t="s">
        <v>469</v>
      </c>
      <c r="CJ17" s="490" t="s">
        <v>789</v>
      </c>
      <c r="CK17" s="490" t="s">
        <v>789</v>
      </c>
      <c r="CL17" s="489" t="s">
        <v>469</v>
      </c>
      <c r="CM17" s="490" t="s">
        <v>789</v>
      </c>
      <c r="CN17" s="215" t="s">
        <v>791</v>
      </c>
      <c r="CO17" s="490" t="s">
        <v>790</v>
      </c>
      <c r="CP17" s="215">
        <v>6</v>
      </c>
      <c r="CQ17" s="490" t="s">
        <v>790</v>
      </c>
      <c r="CR17" s="489" t="s">
        <v>792</v>
      </c>
      <c r="CS17" s="490" t="s">
        <v>789</v>
      </c>
      <c r="CT17" s="490" t="s">
        <v>789</v>
      </c>
      <c r="CU17" s="490" t="s">
        <v>789</v>
      </c>
      <c r="CV17" s="490" t="s">
        <v>789</v>
      </c>
      <c r="CW17" s="489" t="s">
        <v>469</v>
      </c>
      <c r="CX17" s="490" t="s">
        <v>789</v>
      </c>
      <c r="CY17" s="490" t="s">
        <v>789</v>
      </c>
      <c r="CZ17" s="490" t="s">
        <v>789</v>
      </c>
      <c r="DA17" s="489" t="s">
        <v>469</v>
      </c>
      <c r="DB17" s="489" t="s">
        <v>469</v>
      </c>
      <c r="DC17" s="489" t="s">
        <v>469</v>
      </c>
      <c r="DD17" s="489" t="s">
        <v>469</v>
      </c>
      <c r="DE17" s="489" t="s">
        <v>469</v>
      </c>
      <c r="DF17" s="489" t="s">
        <v>469</v>
      </c>
      <c r="DG17" s="489" t="s">
        <v>469</v>
      </c>
      <c r="DH17" s="215" t="s">
        <v>469</v>
      </c>
      <c r="DI17" s="215" t="s">
        <v>469</v>
      </c>
      <c r="DK17" s="489" t="s">
        <v>469</v>
      </c>
      <c r="DL17" s="489" t="s">
        <v>469</v>
      </c>
      <c r="DM17" s="489" t="s">
        <v>469</v>
      </c>
      <c r="DN17" s="489" t="s">
        <v>469</v>
      </c>
      <c r="DQ17" s="489" t="s">
        <v>469</v>
      </c>
      <c r="DR17" s="489" t="s">
        <v>469</v>
      </c>
      <c r="DS17" s="489" t="s">
        <v>469</v>
      </c>
      <c r="DT17" s="489" t="s">
        <v>469</v>
      </c>
      <c r="DU17" s="489" t="s">
        <v>469</v>
      </c>
      <c r="DV17" s="489" t="s">
        <v>469</v>
      </c>
      <c r="DX17" s="489" t="s">
        <v>469</v>
      </c>
    </row>
    <row r="18" spans="1:128" x14ac:dyDescent="0.25">
      <c r="A18" s="209" t="s">
        <v>816</v>
      </c>
      <c r="B18" s="215" t="s">
        <v>780</v>
      </c>
      <c r="C18" s="215">
        <v>1</v>
      </c>
      <c r="D18" s="257" t="s">
        <v>781</v>
      </c>
      <c r="E18" s="281">
        <v>7</v>
      </c>
      <c r="F18" s="281">
        <v>7</v>
      </c>
      <c r="G18" s="276" t="s">
        <v>782</v>
      </c>
      <c r="H18" s="257">
        <v>2</v>
      </c>
      <c r="I18" s="257" t="s">
        <v>1175</v>
      </c>
      <c r="J18" s="259">
        <v>0</v>
      </c>
      <c r="K18" s="215">
        <v>1</v>
      </c>
      <c r="L18" s="215" t="s">
        <v>812</v>
      </c>
      <c r="M18" s="215" t="s">
        <v>807</v>
      </c>
      <c r="N18" s="215" t="s">
        <v>808</v>
      </c>
      <c r="O18" s="215" t="s">
        <v>809</v>
      </c>
      <c r="P18" s="489" t="s">
        <v>469</v>
      </c>
      <c r="Q18" s="489" t="s">
        <v>813</v>
      </c>
      <c r="R18" s="489" t="s">
        <v>817</v>
      </c>
      <c r="S18" s="489" t="s">
        <v>815</v>
      </c>
      <c r="T18" s="489" t="s">
        <v>469</v>
      </c>
      <c r="U18" s="215">
        <v>12</v>
      </c>
      <c r="V18" s="215">
        <v>71</v>
      </c>
      <c r="W18" s="215">
        <v>0</v>
      </c>
      <c r="X18" s="490" t="s">
        <v>789</v>
      </c>
      <c r="Y18" s="490" t="s">
        <v>790</v>
      </c>
      <c r="Z18" s="490" t="s">
        <v>789</v>
      </c>
      <c r="AA18" s="490" t="s">
        <v>789</v>
      </c>
      <c r="AB18" s="215">
        <v>250</v>
      </c>
      <c r="AC18" s="215" t="s">
        <v>716</v>
      </c>
      <c r="AD18" s="490" t="s">
        <v>789</v>
      </c>
      <c r="AG18" s="490" t="s">
        <v>789</v>
      </c>
      <c r="AJ18" s="490" t="s">
        <v>789</v>
      </c>
      <c r="AM18" s="490" t="s">
        <v>789</v>
      </c>
      <c r="AP18" s="490" t="s">
        <v>789</v>
      </c>
      <c r="AS18" s="490" t="s">
        <v>789</v>
      </c>
      <c r="AV18" s="490" t="s">
        <v>789</v>
      </c>
      <c r="AW18" s="490" t="s">
        <v>789</v>
      </c>
      <c r="AX18" s="490" t="s">
        <v>790</v>
      </c>
      <c r="AY18" s="490" t="s">
        <v>790</v>
      </c>
      <c r="AZ18" s="490" t="s">
        <v>789</v>
      </c>
      <c r="BA18" s="490" t="s">
        <v>789</v>
      </c>
      <c r="BB18" s="490" t="s">
        <v>789</v>
      </c>
      <c r="BC18" s="490" t="s">
        <v>789</v>
      </c>
      <c r="BD18" s="490" t="s">
        <v>789</v>
      </c>
      <c r="BE18" s="490" t="s">
        <v>789</v>
      </c>
      <c r="BF18" s="490" t="s">
        <v>790</v>
      </c>
      <c r="BG18" s="490" t="s">
        <v>789</v>
      </c>
      <c r="BH18" s="490" t="s">
        <v>789</v>
      </c>
      <c r="BI18" s="490" t="s">
        <v>789</v>
      </c>
      <c r="BJ18" s="490" t="s">
        <v>789</v>
      </c>
      <c r="BK18" s="490" t="s">
        <v>789</v>
      </c>
      <c r="BL18" s="490" t="s">
        <v>789</v>
      </c>
      <c r="BM18" s="490" t="s">
        <v>789</v>
      </c>
      <c r="BN18" s="490" t="s">
        <v>789</v>
      </c>
      <c r="BO18" s="490" t="s">
        <v>789</v>
      </c>
      <c r="BP18" s="215">
        <v>0</v>
      </c>
      <c r="BQ18" s="490" t="s">
        <v>789</v>
      </c>
      <c r="BR18" s="215">
        <v>50</v>
      </c>
      <c r="BS18" s="215">
        <v>0</v>
      </c>
      <c r="BT18" s="215">
        <v>0</v>
      </c>
      <c r="BU18" s="490" t="s">
        <v>789</v>
      </c>
      <c r="BV18" s="490" t="s">
        <v>789</v>
      </c>
      <c r="BW18" s="490" t="s">
        <v>789</v>
      </c>
      <c r="BX18" s="490" t="s">
        <v>789</v>
      </c>
      <c r="BY18" s="490" t="s">
        <v>790</v>
      </c>
      <c r="BZ18" s="490" t="s">
        <v>790</v>
      </c>
      <c r="CA18" s="490" t="s">
        <v>789</v>
      </c>
      <c r="CB18" s="490" t="s">
        <v>789</v>
      </c>
      <c r="CC18" s="490" t="s">
        <v>789</v>
      </c>
      <c r="CD18" s="490" t="s">
        <v>789</v>
      </c>
      <c r="CE18" s="490" t="s">
        <v>789</v>
      </c>
      <c r="CF18" s="490" t="s">
        <v>789</v>
      </c>
      <c r="CG18" s="490" t="s">
        <v>789</v>
      </c>
      <c r="CH18" s="490" t="s">
        <v>789</v>
      </c>
      <c r="CI18" s="489" t="s">
        <v>469</v>
      </c>
      <c r="CJ18" s="490" t="s">
        <v>789</v>
      </c>
      <c r="CK18" s="490" t="s">
        <v>789</v>
      </c>
      <c r="CL18" s="489" t="s">
        <v>469</v>
      </c>
      <c r="CM18" s="490" t="s">
        <v>789</v>
      </c>
      <c r="CN18" s="215" t="s">
        <v>791</v>
      </c>
      <c r="CO18" s="490" t="s">
        <v>790</v>
      </c>
      <c r="CP18" s="215">
        <v>6</v>
      </c>
      <c r="CQ18" s="490" t="s">
        <v>790</v>
      </c>
      <c r="CR18" s="489" t="s">
        <v>792</v>
      </c>
      <c r="CS18" s="490" t="s">
        <v>789</v>
      </c>
      <c r="CT18" s="490" t="s">
        <v>789</v>
      </c>
      <c r="CU18" s="490" t="s">
        <v>789</v>
      </c>
      <c r="CV18" s="490" t="s">
        <v>789</v>
      </c>
      <c r="CW18" s="489" t="s">
        <v>469</v>
      </c>
      <c r="CX18" s="490" t="s">
        <v>789</v>
      </c>
      <c r="CY18" s="490" t="s">
        <v>789</v>
      </c>
      <c r="CZ18" s="490" t="s">
        <v>789</v>
      </c>
      <c r="DA18" s="489" t="s">
        <v>469</v>
      </c>
      <c r="DB18" s="489" t="s">
        <v>469</v>
      </c>
      <c r="DC18" s="489" t="s">
        <v>469</v>
      </c>
      <c r="DD18" s="489" t="s">
        <v>469</v>
      </c>
      <c r="DE18" s="489" t="s">
        <v>469</v>
      </c>
      <c r="DF18" s="489" t="s">
        <v>469</v>
      </c>
      <c r="DG18" s="489" t="s">
        <v>469</v>
      </c>
      <c r="DH18" s="215" t="s">
        <v>469</v>
      </c>
      <c r="DI18" s="215" t="s">
        <v>469</v>
      </c>
      <c r="DK18" s="489" t="s">
        <v>469</v>
      </c>
      <c r="DL18" s="489" t="s">
        <v>469</v>
      </c>
      <c r="DM18" s="489" t="s">
        <v>469</v>
      </c>
      <c r="DN18" s="489" t="s">
        <v>469</v>
      </c>
      <c r="DQ18" s="489" t="s">
        <v>469</v>
      </c>
      <c r="DR18" s="489" t="s">
        <v>469</v>
      </c>
      <c r="DS18" s="489" t="s">
        <v>469</v>
      </c>
      <c r="DT18" s="489" t="s">
        <v>469</v>
      </c>
      <c r="DU18" s="489" t="s">
        <v>469</v>
      </c>
      <c r="DV18" s="489" t="s">
        <v>469</v>
      </c>
      <c r="DX18" s="489" t="s">
        <v>469</v>
      </c>
    </row>
    <row r="19" spans="1:128" x14ac:dyDescent="0.25">
      <c r="A19" s="209" t="s">
        <v>818</v>
      </c>
      <c r="B19" s="215" t="s">
        <v>780</v>
      </c>
      <c r="C19" s="215">
        <v>1</v>
      </c>
      <c r="D19" s="257" t="s">
        <v>781</v>
      </c>
      <c r="E19" s="281">
        <v>8</v>
      </c>
      <c r="F19" s="281">
        <v>8</v>
      </c>
      <c r="G19" s="276" t="s">
        <v>782</v>
      </c>
      <c r="H19" s="257">
        <v>2</v>
      </c>
      <c r="I19" s="257" t="s">
        <v>1175</v>
      </c>
      <c r="J19" s="259">
        <v>0</v>
      </c>
      <c r="K19" s="215">
        <v>1</v>
      </c>
      <c r="L19" s="215" t="s">
        <v>812</v>
      </c>
      <c r="M19" s="215" t="s">
        <v>807</v>
      </c>
      <c r="N19" s="215" t="s">
        <v>808</v>
      </c>
      <c r="O19" s="215" t="s">
        <v>809</v>
      </c>
      <c r="P19" s="489" t="s">
        <v>469</v>
      </c>
      <c r="Q19" s="489" t="s">
        <v>819</v>
      </c>
      <c r="R19" s="489" t="s">
        <v>820</v>
      </c>
      <c r="S19" s="489" t="s">
        <v>821</v>
      </c>
      <c r="T19" s="489" t="s">
        <v>469</v>
      </c>
      <c r="U19" s="215">
        <v>34</v>
      </c>
      <c r="V19" s="215">
        <v>129</v>
      </c>
      <c r="W19" s="215">
        <v>0</v>
      </c>
      <c r="X19" s="490" t="s">
        <v>789</v>
      </c>
      <c r="Y19" s="490" t="s">
        <v>790</v>
      </c>
      <c r="Z19" s="490" t="s">
        <v>789</v>
      </c>
      <c r="AA19" s="490" t="s">
        <v>789</v>
      </c>
      <c r="AB19" s="215">
        <v>250</v>
      </c>
      <c r="AC19" s="215" t="s">
        <v>716</v>
      </c>
      <c r="AD19" s="490" t="s">
        <v>789</v>
      </c>
      <c r="AG19" s="490" t="s">
        <v>789</v>
      </c>
      <c r="AJ19" s="490" t="s">
        <v>789</v>
      </c>
      <c r="AM19" s="490" t="s">
        <v>789</v>
      </c>
      <c r="AP19" s="490" t="s">
        <v>789</v>
      </c>
      <c r="AS19" s="490" t="s">
        <v>789</v>
      </c>
      <c r="AV19" s="490" t="s">
        <v>789</v>
      </c>
      <c r="AW19" s="490" t="s">
        <v>789</v>
      </c>
      <c r="AX19" s="490" t="s">
        <v>790</v>
      </c>
      <c r="AY19" s="490" t="s">
        <v>790</v>
      </c>
      <c r="AZ19" s="490" t="s">
        <v>789</v>
      </c>
      <c r="BA19" s="490" t="s">
        <v>789</v>
      </c>
      <c r="BB19" s="490" t="s">
        <v>789</v>
      </c>
      <c r="BC19" s="490" t="s">
        <v>789</v>
      </c>
      <c r="BD19" s="490" t="s">
        <v>789</v>
      </c>
      <c r="BE19" s="490" t="s">
        <v>789</v>
      </c>
      <c r="BF19" s="490" t="s">
        <v>790</v>
      </c>
      <c r="BG19" s="490" t="s">
        <v>789</v>
      </c>
      <c r="BH19" s="490" t="s">
        <v>789</v>
      </c>
      <c r="BI19" s="490" t="s">
        <v>789</v>
      </c>
      <c r="BJ19" s="490" t="s">
        <v>789</v>
      </c>
      <c r="BK19" s="490" t="s">
        <v>789</v>
      </c>
      <c r="BL19" s="490" t="s">
        <v>789</v>
      </c>
      <c r="BM19" s="490" t="s">
        <v>789</v>
      </c>
      <c r="BN19" s="490" t="s">
        <v>789</v>
      </c>
      <c r="BO19" s="490" t="s">
        <v>789</v>
      </c>
      <c r="BP19" s="215">
        <v>0</v>
      </c>
      <c r="BQ19" s="490" t="s">
        <v>789</v>
      </c>
      <c r="BR19" s="215">
        <v>50</v>
      </c>
      <c r="BS19" s="215">
        <v>0</v>
      </c>
      <c r="BT19" s="215">
        <v>0</v>
      </c>
      <c r="BU19" s="490" t="s">
        <v>789</v>
      </c>
      <c r="BV19" s="490" t="s">
        <v>789</v>
      </c>
      <c r="BW19" s="490" t="s">
        <v>789</v>
      </c>
      <c r="BX19" s="490" t="s">
        <v>789</v>
      </c>
      <c r="BY19" s="490" t="s">
        <v>790</v>
      </c>
      <c r="BZ19" s="490" t="s">
        <v>790</v>
      </c>
      <c r="CA19" s="490" t="s">
        <v>789</v>
      </c>
      <c r="CB19" s="490" t="s">
        <v>789</v>
      </c>
      <c r="CC19" s="490" t="s">
        <v>789</v>
      </c>
      <c r="CD19" s="490" t="s">
        <v>789</v>
      </c>
      <c r="CE19" s="490" t="s">
        <v>789</v>
      </c>
      <c r="CF19" s="490" t="s">
        <v>789</v>
      </c>
      <c r="CG19" s="490" t="s">
        <v>789</v>
      </c>
      <c r="CH19" s="490" t="s">
        <v>789</v>
      </c>
      <c r="CI19" s="489" t="s">
        <v>469</v>
      </c>
      <c r="CJ19" s="490" t="s">
        <v>789</v>
      </c>
      <c r="CK19" s="490" t="s">
        <v>789</v>
      </c>
      <c r="CL19" s="489" t="s">
        <v>469</v>
      </c>
      <c r="CM19" s="490" t="s">
        <v>789</v>
      </c>
      <c r="CN19" s="215" t="s">
        <v>791</v>
      </c>
      <c r="CO19" s="490" t="s">
        <v>790</v>
      </c>
      <c r="CP19" s="215">
        <v>6</v>
      </c>
      <c r="CQ19" s="490" t="s">
        <v>790</v>
      </c>
      <c r="CR19" s="489" t="s">
        <v>792</v>
      </c>
      <c r="CS19" s="490" t="s">
        <v>789</v>
      </c>
      <c r="CT19" s="490" t="s">
        <v>789</v>
      </c>
      <c r="CU19" s="490" t="s">
        <v>789</v>
      </c>
      <c r="CV19" s="490" t="s">
        <v>789</v>
      </c>
      <c r="CW19" s="489" t="s">
        <v>469</v>
      </c>
      <c r="CX19" s="490" t="s">
        <v>789</v>
      </c>
      <c r="CY19" s="490" t="s">
        <v>789</v>
      </c>
      <c r="CZ19" s="490" t="s">
        <v>789</v>
      </c>
      <c r="DA19" s="489" t="s">
        <v>469</v>
      </c>
      <c r="DB19" s="489" t="s">
        <v>469</v>
      </c>
      <c r="DC19" s="489" t="s">
        <v>469</v>
      </c>
      <c r="DD19" s="489" t="s">
        <v>469</v>
      </c>
      <c r="DE19" s="489" t="s">
        <v>469</v>
      </c>
      <c r="DF19" s="489" t="s">
        <v>469</v>
      </c>
      <c r="DG19" s="489" t="s">
        <v>469</v>
      </c>
      <c r="DH19" s="215" t="s">
        <v>469</v>
      </c>
      <c r="DI19" s="215" t="s">
        <v>469</v>
      </c>
      <c r="DK19" s="489" t="s">
        <v>469</v>
      </c>
      <c r="DL19" s="489" t="s">
        <v>469</v>
      </c>
      <c r="DM19" s="489" t="s">
        <v>469</v>
      </c>
      <c r="DN19" s="489" t="s">
        <v>469</v>
      </c>
      <c r="DQ19" s="489" t="s">
        <v>469</v>
      </c>
      <c r="DR19" s="489" t="s">
        <v>469</v>
      </c>
      <c r="DS19" s="489" t="s">
        <v>469</v>
      </c>
      <c r="DT19" s="489" t="s">
        <v>469</v>
      </c>
      <c r="DU19" s="489" t="s">
        <v>469</v>
      </c>
      <c r="DV19" s="489" t="s">
        <v>469</v>
      </c>
      <c r="DX19" s="489" t="s">
        <v>469</v>
      </c>
    </row>
    <row r="20" spans="1:128" x14ac:dyDescent="0.25">
      <c r="A20" s="209" t="s">
        <v>822</v>
      </c>
      <c r="B20" s="215" t="s">
        <v>780</v>
      </c>
      <c r="C20" s="215">
        <v>1</v>
      </c>
      <c r="D20" s="257" t="s">
        <v>781</v>
      </c>
      <c r="E20" s="281">
        <v>9</v>
      </c>
      <c r="F20" s="281">
        <v>9</v>
      </c>
      <c r="G20" s="276" t="s">
        <v>782</v>
      </c>
      <c r="H20" s="257">
        <v>8</v>
      </c>
      <c r="I20" s="257" t="s">
        <v>1184</v>
      </c>
      <c r="J20" s="259">
        <v>0</v>
      </c>
      <c r="K20" s="215">
        <v>1</v>
      </c>
      <c r="L20" s="215" t="s">
        <v>484</v>
      </c>
      <c r="M20" s="215" t="s">
        <v>823</v>
      </c>
      <c r="N20" s="215" t="s">
        <v>824</v>
      </c>
      <c r="O20" s="215" t="s">
        <v>825</v>
      </c>
      <c r="P20" s="489" t="s">
        <v>469</v>
      </c>
      <c r="Q20" s="489" t="s">
        <v>804</v>
      </c>
      <c r="R20" s="489" t="s">
        <v>826</v>
      </c>
      <c r="S20" s="489" t="s">
        <v>827</v>
      </c>
      <c r="T20" s="489" t="s">
        <v>469</v>
      </c>
      <c r="U20" s="215">
        <v>268</v>
      </c>
      <c r="V20" s="215">
        <v>215</v>
      </c>
      <c r="W20" s="215">
        <v>0</v>
      </c>
      <c r="X20" s="490" t="s">
        <v>790</v>
      </c>
      <c r="Y20" s="490" t="s">
        <v>790</v>
      </c>
      <c r="Z20" s="490" t="s">
        <v>789</v>
      </c>
      <c r="AA20" s="490" t="s">
        <v>790</v>
      </c>
      <c r="AB20" s="215">
        <v>250</v>
      </c>
      <c r="AC20" s="215" t="s">
        <v>716</v>
      </c>
      <c r="AD20" s="490" t="s">
        <v>789</v>
      </c>
      <c r="AG20" s="490" t="s">
        <v>789</v>
      </c>
      <c r="AJ20" s="490" t="s">
        <v>789</v>
      </c>
      <c r="AM20" s="490" t="s">
        <v>789</v>
      </c>
      <c r="AP20" s="490" t="s">
        <v>789</v>
      </c>
      <c r="AS20" s="490" t="s">
        <v>789</v>
      </c>
      <c r="AV20" s="490" t="s">
        <v>789</v>
      </c>
      <c r="AW20" s="490" t="s">
        <v>789</v>
      </c>
      <c r="AX20" s="490" t="s">
        <v>790</v>
      </c>
      <c r="AY20" s="490" t="s">
        <v>790</v>
      </c>
      <c r="AZ20" s="490" t="s">
        <v>789</v>
      </c>
      <c r="BA20" s="490" t="s">
        <v>789</v>
      </c>
      <c r="BB20" s="490" t="s">
        <v>789</v>
      </c>
      <c r="BC20" s="490" t="s">
        <v>789</v>
      </c>
      <c r="BD20" s="490" t="s">
        <v>790</v>
      </c>
      <c r="BE20" s="490" t="s">
        <v>790</v>
      </c>
      <c r="BF20" s="490" t="s">
        <v>790</v>
      </c>
      <c r="BG20" s="490" t="s">
        <v>789</v>
      </c>
      <c r="BH20" s="490" t="s">
        <v>789</v>
      </c>
      <c r="BI20" s="490" t="s">
        <v>789</v>
      </c>
      <c r="BJ20" s="490" t="s">
        <v>789</v>
      </c>
      <c r="BK20" s="490" t="s">
        <v>789</v>
      </c>
      <c r="BL20" s="490" t="s">
        <v>789</v>
      </c>
      <c r="BM20" s="490" t="s">
        <v>789</v>
      </c>
      <c r="BN20" s="490" t="s">
        <v>789</v>
      </c>
      <c r="BO20" s="490" t="s">
        <v>789</v>
      </c>
      <c r="BP20" s="215">
        <v>0</v>
      </c>
      <c r="BQ20" s="490" t="s">
        <v>789</v>
      </c>
      <c r="BR20" s="215">
        <v>50</v>
      </c>
      <c r="BS20" s="215">
        <v>0</v>
      </c>
      <c r="BT20" s="215">
        <v>0</v>
      </c>
      <c r="BU20" s="490" t="s">
        <v>789</v>
      </c>
      <c r="BV20" s="490" t="s">
        <v>789</v>
      </c>
      <c r="BW20" s="490" t="s">
        <v>789</v>
      </c>
      <c r="BX20" s="490" t="s">
        <v>789</v>
      </c>
      <c r="BY20" s="490" t="s">
        <v>790</v>
      </c>
      <c r="BZ20" s="490" t="s">
        <v>790</v>
      </c>
      <c r="CA20" s="490" t="s">
        <v>789</v>
      </c>
      <c r="CB20" s="490" t="s">
        <v>789</v>
      </c>
      <c r="CC20" s="490" t="s">
        <v>789</v>
      </c>
      <c r="CD20" s="490" t="s">
        <v>789</v>
      </c>
      <c r="CE20" s="490" t="s">
        <v>789</v>
      </c>
      <c r="CF20" s="490" t="s">
        <v>789</v>
      </c>
      <c r="CG20" s="490" t="s">
        <v>789</v>
      </c>
      <c r="CH20" s="490" t="s">
        <v>789</v>
      </c>
      <c r="CI20" s="489" t="s">
        <v>469</v>
      </c>
      <c r="CJ20" s="490" t="s">
        <v>789</v>
      </c>
      <c r="CK20" s="490" t="s">
        <v>789</v>
      </c>
      <c r="CL20" s="489" t="s">
        <v>469</v>
      </c>
      <c r="CM20" s="490" t="s">
        <v>789</v>
      </c>
      <c r="CN20" s="215" t="s">
        <v>791</v>
      </c>
      <c r="CO20" s="490" t="s">
        <v>790</v>
      </c>
      <c r="CP20" s="215">
        <v>6</v>
      </c>
      <c r="CQ20" s="490" t="s">
        <v>790</v>
      </c>
      <c r="CR20" s="489" t="s">
        <v>792</v>
      </c>
      <c r="CS20" s="490" t="s">
        <v>789</v>
      </c>
      <c r="CT20" s="490" t="s">
        <v>789</v>
      </c>
      <c r="CU20" s="490" t="s">
        <v>789</v>
      </c>
      <c r="CV20" s="490" t="s">
        <v>789</v>
      </c>
      <c r="CW20" s="489" t="s">
        <v>469</v>
      </c>
      <c r="CX20" s="490" t="s">
        <v>789</v>
      </c>
      <c r="CY20" s="490" t="s">
        <v>790</v>
      </c>
      <c r="CZ20" s="490" t="s">
        <v>790</v>
      </c>
      <c r="DA20" s="489" t="s">
        <v>469</v>
      </c>
      <c r="DB20" s="489" t="s">
        <v>469</v>
      </c>
      <c r="DC20" s="489" t="s">
        <v>469</v>
      </c>
      <c r="DD20" s="489" t="s">
        <v>469</v>
      </c>
      <c r="DE20" s="489" t="s">
        <v>469</v>
      </c>
      <c r="DF20" s="489" t="s">
        <v>469</v>
      </c>
      <c r="DG20" s="489" t="s">
        <v>469</v>
      </c>
      <c r="DH20" s="215" t="s">
        <v>469</v>
      </c>
      <c r="DI20" s="215" t="s">
        <v>469</v>
      </c>
      <c r="DK20" s="489" t="s">
        <v>469</v>
      </c>
      <c r="DL20" s="489" t="s">
        <v>469</v>
      </c>
      <c r="DM20" s="489" t="s">
        <v>469</v>
      </c>
      <c r="DN20" s="489" t="s">
        <v>469</v>
      </c>
      <c r="DQ20" s="489" t="s">
        <v>469</v>
      </c>
      <c r="DR20" s="489" t="s">
        <v>469</v>
      </c>
      <c r="DS20" s="489" t="s">
        <v>469</v>
      </c>
      <c r="DT20" s="489" t="s">
        <v>469</v>
      </c>
      <c r="DU20" s="489" t="s">
        <v>469</v>
      </c>
      <c r="DV20" s="489" t="s">
        <v>469</v>
      </c>
      <c r="DX20" s="489" t="s">
        <v>469</v>
      </c>
    </row>
    <row r="21" spans="1:128" x14ac:dyDescent="0.25">
      <c r="A21" s="209" t="s">
        <v>828</v>
      </c>
      <c r="B21" s="215" t="s">
        <v>780</v>
      </c>
      <c r="C21" s="215">
        <v>1</v>
      </c>
      <c r="D21" s="257" t="s">
        <v>781</v>
      </c>
      <c r="E21" s="281">
        <v>10</v>
      </c>
      <c r="F21" s="281">
        <v>10</v>
      </c>
      <c r="G21" s="276" t="s">
        <v>782</v>
      </c>
      <c r="H21" s="257">
        <v>2</v>
      </c>
      <c r="I21" s="257" t="s">
        <v>1175</v>
      </c>
      <c r="J21" s="259">
        <v>0</v>
      </c>
      <c r="K21" s="215">
        <v>1</v>
      </c>
      <c r="L21" s="215" t="s">
        <v>812</v>
      </c>
      <c r="M21" s="215" t="s">
        <v>829</v>
      </c>
      <c r="N21" s="215" t="s">
        <v>824</v>
      </c>
      <c r="O21" s="215" t="s">
        <v>809</v>
      </c>
      <c r="P21" s="489" t="s">
        <v>469</v>
      </c>
      <c r="Q21" s="489" t="s">
        <v>786</v>
      </c>
      <c r="R21" s="489" t="s">
        <v>830</v>
      </c>
      <c r="S21" s="489" t="s">
        <v>831</v>
      </c>
      <c r="T21" s="489" t="s">
        <v>469</v>
      </c>
      <c r="U21" s="215">
        <v>494</v>
      </c>
      <c r="V21" s="215">
        <v>2374</v>
      </c>
      <c r="W21" s="215">
        <v>0</v>
      </c>
      <c r="X21" s="490" t="s">
        <v>789</v>
      </c>
      <c r="Y21" s="490" t="s">
        <v>790</v>
      </c>
      <c r="Z21" s="490" t="s">
        <v>789</v>
      </c>
      <c r="AA21" s="490" t="s">
        <v>789</v>
      </c>
      <c r="AB21" s="215">
        <v>250</v>
      </c>
      <c r="AC21" s="215" t="s">
        <v>716</v>
      </c>
      <c r="AD21" s="490" t="s">
        <v>789</v>
      </c>
      <c r="AG21" s="490" t="s">
        <v>789</v>
      </c>
      <c r="AJ21" s="490" t="s">
        <v>789</v>
      </c>
      <c r="AM21" s="490" t="s">
        <v>789</v>
      </c>
      <c r="AP21" s="490" t="s">
        <v>789</v>
      </c>
      <c r="AS21" s="490" t="s">
        <v>789</v>
      </c>
      <c r="AV21" s="490" t="s">
        <v>789</v>
      </c>
      <c r="AW21" s="490" t="s">
        <v>789</v>
      </c>
      <c r="AX21" s="490" t="s">
        <v>790</v>
      </c>
      <c r="AY21" s="490" t="s">
        <v>790</v>
      </c>
      <c r="AZ21" s="490" t="s">
        <v>789</v>
      </c>
      <c r="BA21" s="490" t="s">
        <v>789</v>
      </c>
      <c r="BB21" s="490" t="s">
        <v>789</v>
      </c>
      <c r="BC21" s="490" t="s">
        <v>789</v>
      </c>
      <c r="BD21" s="490" t="s">
        <v>789</v>
      </c>
      <c r="BE21" s="490" t="s">
        <v>789</v>
      </c>
      <c r="BF21" s="490" t="s">
        <v>790</v>
      </c>
      <c r="BG21" s="490" t="s">
        <v>789</v>
      </c>
      <c r="BH21" s="490" t="s">
        <v>789</v>
      </c>
      <c r="BI21" s="490" t="s">
        <v>789</v>
      </c>
      <c r="BJ21" s="490" t="s">
        <v>789</v>
      </c>
      <c r="BK21" s="490" t="s">
        <v>789</v>
      </c>
      <c r="BL21" s="490" t="s">
        <v>789</v>
      </c>
      <c r="BM21" s="490" t="s">
        <v>789</v>
      </c>
      <c r="BN21" s="490" t="s">
        <v>789</v>
      </c>
      <c r="BO21" s="490" t="s">
        <v>789</v>
      </c>
      <c r="BP21" s="215">
        <v>0</v>
      </c>
      <c r="BQ21" s="490" t="s">
        <v>789</v>
      </c>
      <c r="BR21" s="215">
        <v>50</v>
      </c>
      <c r="BS21" s="215">
        <v>0</v>
      </c>
      <c r="BT21" s="215">
        <v>0</v>
      </c>
      <c r="BU21" s="490" t="s">
        <v>789</v>
      </c>
      <c r="BV21" s="490" t="s">
        <v>789</v>
      </c>
      <c r="BW21" s="490" t="s">
        <v>789</v>
      </c>
      <c r="BX21" s="490" t="s">
        <v>789</v>
      </c>
      <c r="BY21" s="490" t="s">
        <v>790</v>
      </c>
      <c r="BZ21" s="490" t="s">
        <v>790</v>
      </c>
      <c r="CA21" s="490" t="s">
        <v>789</v>
      </c>
      <c r="CB21" s="490" t="s">
        <v>789</v>
      </c>
      <c r="CC21" s="490" t="s">
        <v>789</v>
      </c>
      <c r="CD21" s="490" t="s">
        <v>789</v>
      </c>
      <c r="CE21" s="490" t="s">
        <v>789</v>
      </c>
      <c r="CF21" s="490" t="s">
        <v>789</v>
      </c>
      <c r="CG21" s="490" t="s">
        <v>789</v>
      </c>
      <c r="CH21" s="490" t="s">
        <v>789</v>
      </c>
      <c r="CI21" s="489" t="s">
        <v>469</v>
      </c>
      <c r="CJ21" s="490" t="s">
        <v>789</v>
      </c>
      <c r="CK21" s="490" t="s">
        <v>789</v>
      </c>
      <c r="CL21" s="489" t="s">
        <v>469</v>
      </c>
      <c r="CM21" s="490" t="s">
        <v>789</v>
      </c>
      <c r="CN21" s="215" t="s">
        <v>791</v>
      </c>
      <c r="CO21" s="490" t="s">
        <v>790</v>
      </c>
      <c r="CP21" s="215">
        <v>6</v>
      </c>
      <c r="CQ21" s="490" t="s">
        <v>790</v>
      </c>
      <c r="CR21" s="489" t="s">
        <v>792</v>
      </c>
      <c r="CS21" s="490" t="s">
        <v>789</v>
      </c>
      <c r="CT21" s="490" t="s">
        <v>789</v>
      </c>
      <c r="CU21" s="490" t="s">
        <v>789</v>
      </c>
      <c r="CV21" s="490" t="s">
        <v>789</v>
      </c>
      <c r="CW21" s="489" t="s">
        <v>469</v>
      </c>
      <c r="CX21" s="490" t="s">
        <v>789</v>
      </c>
      <c r="CY21" s="490" t="s">
        <v>789</v>
      </c>
      <c r="CZ21" s="490" t="s">
        <v>789</v>
      </c>
      <c r="DA21" s="489" t="s">
        <v>469</v>
      </c>
      <c r="DB21" s="489" t="s">
        <v>469</v>
      </c>
      <c r="DC21" s="489" t="s">
        <v>469</v>
      </c>
      <c r="DD21" s="489" t="s">
        <v>469</v>
      </c>
      <c r="DE21" s="489" t="s">
        <v>469</v>
      </c>
      <c r="DF21" s="489" t="s">
        <v>469</v>
      </c>
      <c r="DG21" s="489" t="s">
        <v>469</v>
      </c>
      <c r="DH21" s="215" t="s">
        <v>469</v>
      </c>
      <c r="DI21" s="215" t="s">
        <v>469</v>
      </c>
      <c r="DK21" s="489" t="s">
        <v>469</v>
      </c>
      <c r="DL21" s="489" t="s">
        <v>469</v>
      </c>
      <c r="DM21" s="489" t="s">
        <v>469</v>
      </c>
      <c r="DN21" s="489" t="s">
        <v>469</v>
      </c>
      <c r="DQ21" s="489" t="s">
        <v>469</v>
      </c>
      <c r="DR21" s="489" t="s">
        <v>469</v>
      </c>
      <c r="DS21" s="489" t="s">
        <v>469</v>
      </c>
      <c r="DT21" s="489" t="s">
        <v>469</v>
      </c>
      <c r="DU21" s="489" t="s">
        <v>469</v>
      </c>
      <c r="DV21" s="489" t="s">
        <v>469</v>
      </c>
      <c r="DX21" s="489" t="s">
        <v>469</v>
      </c>
    </row>
    <row r="22" spans="1:128" s="191" customFormat="1" ht="45" hidden="1" x14ac:dyDescent="0.25">
      <c r="A22" s="209" t="s">
        <v>832</v>
      </c>
      <c r="B22" s="191" t="s">
        <v>780</v>
      </c>
      <c r="C22" s="191">
        <v>1</v>
      </c>
      <c r="D22" s="184" t="s">
        <v>833</v>
      </c>
      <c r="E22" s="207">
        <v>11</v>
      </c>
      <c r="F22" s="207">
        <v>11</v>
      </c>
      <c r="G22" s="210" t="s">
        <v>782</v>
      </c>
      <c r="H22">
        <v>1</v>
      </c>
      <c r="I22" t="s">
        <v>1173</v>
      </c>
      <c r="J22" s="205">
        <v>0</v>
      </c>
      <c r="K22">
        <v>1</v>
      </c>
      <c r="L22" s="191" t="s">
        <v>708</v>
      </c>
      <c r="M22" s="191" t="s">
        <v>823</v>
      </c>
      <c r="N22" s="191" t="s">
        <v>824</v>
      </c>
      <c r="O22" s="191" t="s">
        <v>825</v>
      </c>
      <c r="P22" s="209" t="s">
        <v>469</v>
      </c>
      <c r="Q22" s="209" t="s">
        <v>469</v>
      </c>
      <c r="R22" s="209" t="s">
        <v>834</v>
      </c>
      <c r="S22" s="209" t="s">
        <v>835</v>
      </c>
      <c r="T22" s="209" t="s">
        <v>469</v>
      </c>
      <c r="U22" s="191">
        <v>15</v>
      </c>
      <c r="V22" s="191">
        <v>0</v>
      </c>
      <c r="W22" s="191">
        <v>0</v>
      </c>
      <c r="X22" s="211" t="s">
        <v>789</v>
      </c>
      <c r="Y22" s="211" t="s">
        <v>790</v>
      </c>
      <c r="Z22" s="211" t="s">
        <v>789</v>
      </c>
      <c r="AA22" s="211" t="s">
        <v>789</v>
      </c>
      <c r="AB22" s="191">
        <v>250</v>
      </c>
      <c r="AC22" s="191" t="s">
        <v>716</v>
      </c>
      <c r="AD22" s="211" t="s">
        <v>789</v>
      </c>
      <c r="AG22" s="211" t="s">
        <v>789</v>
      </c>
      <c r="AJ22" s="211" t="s">
        <v>789</v>
      </c>
      <c r="AM22" s="211" t="s">
        <v>789</v>
      </c>
      <c r="AP22" s="211" t="s">
        <v>789</v>
      </c>
      <c r="AS22" s="211" t="s">
        <v>789</v>
      </c>
      <c r="AV22" s="211" t="s">
        <v>789</v>
      </c>
      <c r="AW22" s="211" t="s">
        <v>789</v>
      </c>
      <c r="AX22" s="211" t="s">
        <v>790</v>
      </c>
      <c r="AY22" s="211" t="s">
        <v>790</v>
      </c>
      <c r="AZ22" s="211" t="s">
        <v>789</v>
      </c>
      <c r="BA22" s="211" t="s">
        <v>789</v>
      </c>
      <c r="BB22" s="211" t="s">
        <v>789</v>
      </c>
      <c r="BC22" s="211" t="s">
        <v>789</v>
      </c>
      <c r="BD22" s="211" t="s">
        <v>789</v>
      </c>
      <c r="BE22" s="211" t="s">
        <v>789</v>
      </c>
      <c r="BF22" s="211" t="s">
        <v>790</v>
      </c>
      <c r="BG22" s="211" t="s">
        <v>789</v>
      </c>
      <c r="BH22" s="211" t="s">
        <v>789</v>
      </c>
      <c r="BI22" s="211" t="s">
        <v>789</v>
      </c>
      <c r="BJ22" s="211" t="s">
        <v>789</v>
      </c>
      <c r="BK22" s="211" t="s">
        <v>789</v>
      </c>
      <c r="BL22" s="211" t="s">
        <v>789</v>
      </c>
      <c r="BM22" s="211" t="s">
        <v>789</v>
      </c>
      <c r="BN22" s="211" t="s">
        <v>789</v>
      </c>
      <c r="BO22" s="211" t="s">
        <v>789</v>
      </c>
      <c r="BP22" s="191">
        <v>0</v>
      </c>
      <c r="BQ22" s="211" t="s">
        <v>789</v>
      </c>
      <c r="BR22" s="191">
        <v>50</v>
      </c>
      <c r="BS22" s="191">
        <v>0</v>
      </c>
      <c r="BT22" s="191">
        <v>0</v>
      </c>
      <c r="BU22" s="211" t="s">
        <v>789</v>
      </c>
      <c r="BV22" s="211" t="s">
        <v>789</v>
      </c>
      <c r="BW22" s="211" t="s">
        <v>789</v>
      </c>
      <c r="BX22" s="211" t="s">
        <v>789</v>
      </c>
      <c r="BY22" s="211" t="s">
        <v>790</v>
      </c>
      <c r="BZ22" s="211" t="s">
        <v>790</v>
      </c>
      <c r="CA22" s="211" t="s">
        <v>790</v>
      </c>
      <c r="CB22" s="211" t="s">
        <v>790</v>
      </c>
      <c r="CC22" s="211" t="s">
        <v>789</v>
      </c>
      <c r="CD22" s="211" t="s">
        <v>789</v>
      </c>
      <c r="CE22" s="211" t="s">
        <v>789</v>
      </c>
      <c r="CF22" s="211" t="s">
        <v>789</v>
      </c>
      <c r="CG22" s="211" t="s">
        <v>789</v>
      </c>
      <c r="CH22" s="211" t="s">
        <v>789</v>
      </c>
      <c r="CI22" s="209" t="s">
        <v>469</v>
      </c>
      <c r="CJ22" s="211" t="s">
        <v>789</v>
      </c>
      <c r="CK22" s="211" t="s">
        <v>789</v>
      </c>
      <c r="CL22" s="209" t="s">
        <v>469</v>
      </c>
      <c r="CM22" s="211" t="s">
        <v>789</v>
      </c>
      <c r="CN22" s="191" t="s">
        <v>791</v>
      </c>
      <c r="CO22" s="211" t="s">
        <v>790</v>
      </c>
      <c r="CP22" s="191">
        <v>6</v>
      </c>
      <c r="CQ22" s="211" t="s">
        <v>790</v>
      </c>
      <c r="CR22" s="209" t="s">
        <v>792</v>
      </c>
      <c r="CS22" s="211" t="s">
        <v>789</v>
      </c>
      <c r="CT22" s="211" t="s">
        <v>789</v>
      </c>
      <c r="CU22" s="211" t="s">
        <v>789</v>
      </c>
      <c r="CV22" s="211" t="s">
        <v>789</v>
      </c>
      <c r="CW22" s="209" t="s">
        <v>469</v>
      </c>
      <c r="CX22" s="211" t="s">
        <v>789</v>
      </c>
      <c r="CY22" s="211" t="s">
        <v>789</v>
      </c>
      <c r="CZ22" s="211" t="s">
        <v>789</v>
      </c>
      <c r="DA22" s="209" t="s">
        <v>469</v>
      </c>
      <c r="DB22" s="209" t="s">
        <v>469</v>
      </c>
      <c r="DC22" s="209" t="s">
        <v>469</v>
      </c>
      <c r="DD22" s="209" t="s">
        <v>469</v>
      </c>
      <c r="DE22" s="209" t="s">
        <v>469</v>
      </c>
      <c r="DF22" s="212" t="s">
        <v>836</v>
      </c>
      <c r="DG22" s="209" t="s">
        <v>469</v>
      </c>
      <c r="DH22" s="191" t="s">
        <v>469</v>
      </c>
      <c r="DI22" s="191" t="s">
        <v>469</v>
      </c>
      <c r="DK22" s="209" t="s">
        <v>469</v>
      </c>
      <c r="DL22" s="209" t="s">
        <v>469</v>
      </c>
      <c r="DM22" s="209" t="s">
        <v>469</v>
      </c>
      <c r="DN22" s="209" t="s">
        <v>469</v>
      </c>
      <c r="DQ22" s="209" t="s">
        <v>469</v>
      </c>
      <c r="DR22" s="209" t="s">
        <v>469</v>
      </c>
      <c r="DS22" s="209" t="s">
        <v>469</v>
      </c>
      <c r="DT22" s="209" t="s">
        <v>469</v>
      </c>
      <c r="DU22" s="209" t="s">
        <v>469</v>
      </c>
      <c r="DV22" s="209" t="s">
        <v>469</v>
      </c>
      <c r="DX22" s="209" t="s">
        <v>469</v>
      </c>
    </row>
    <row r="23" spans="1:128" x14ac:dyDescent="0.25">
      <c r="A23" s="209" t="s">
        <v>837</v>
      </c>
      <c r="B23" s="215" t="s">
        <v>780</v>
      </c>
      <c r="C23" s="215">
        <v>1</v>
      </c>
      <c r="D23" s="257" t="s">
        <v>781</v>
      </c>
      <c r="E23" s="281">
        <v>12</v>
      </c>
      <c r="F23" s="281">
        <v>14</v>
      </c>
      <c r="G23" s="276" t="s">
        <v>782</v>
      </c>
      <c r="H23" s="257">
        <v>1</v>
      </c>
      <c r="I23" s="257" t="s">
        <v>1173</v>
      </c>
      <c r="J23" s="259">
        <v>0</v>
      </c>
      <c r="K23" s="215">
        <v>1</v>
      </c>
      <c r="L23" s="215" t="s">
        <v>708</v>
      </c>
      <c r="M23" s="215" t="s">
        <v>838</v>
      </c>
      <c r="N23" s="215" t="s">
        <v>839</v>
      </c>
      <c r="O23" s="215" t="s">
        <v>800</v>
      </c>
      <c r="P23" s="489" t="s">
        <v>469</v>
      </c>
      <c r="Q23" s="489" t="s">
        <v>819</v>
      </c>
      <c r="R23" s="489" t="s">
        <v>469</v>
      </c>
      <c r="S23" s="489" t="s">
        <v>840</v>
      </c>
      <c r="T23" s="489" t="s">
        <v>841</v>
      </c>
      <c r="U23" s="215">
        <v>275</v>
      </c>
      <c r="V23" s="215">
        <v>0</v>
      </c>
      <c r="W23" s="215">
        <v>0</v>
      </c>
      <c r="X23" s="490" t="s">
        <v>789</v>
      </c>
      <c r="Y23" s="490" t="s">
        <v>790</v>
      </c>
      <c r="Z23" s="490" t="s">
        <v>789</v>
      </c>
      <c r="AA23" s="490" t="s">
        <v>789</v>
      </c>
      <c r="AB23" s="215">
        <v>250</v>
      </c>
      <c r="AC23" s="215" t="s">
        <v>716</v>
      </c>
      <c r="AD23" s="490" t="s">
        <v>789</v>
      </c>
      <c r="AG23" s="490" t="s">
        <v>789</v>
      </c>
      <c r="AJ23" s="490" t="s">
        <v>789</v>
      </c>
      <c r="AM23" s="490" t="s">
        <v>789</v>
      </c>
      <c r="AP23" s="490" t="s">
        <v>789</v>
      </c>
      <c r="AS23" s="490" t="s">
        <v>789</v>
      </c>
      <c r="AV23" s="490" t="s">
        <v>789</v>
      </c>
      <c r="AW23" s="490" t="s">
        <v>789</v>
      </c>
      <c r="AX23" s="490" t="s">
        <v>790</v>
      </c>
      <c r="AY23" s="490" t="s">
        <v>790</v>
      </c>
      <c r="AZ23" s="490" t="s">
        <v>789</v>
      </c>
      <c r="BA23" s="490" t="s">
        <v>789</v>
      </c>
      <c r="BB23" s="490" t="s">
        <v>789</v>
      </c>
      <c r="BC23" s="490" t="s">
        <v>789</v>
      </c>
      <c r="BD23" s="490" t="s">
        <v>789</v>
      </c>
      <c r="BE23" s="490" t="s">
        <v>789</v>
      </c>
      <c r="BF23" s="490" t="s">
        <v>790</v>
      </c>
      <c r="BG23" s="490" t="s">
        <v>789</v>
      </c>
      <c r="BH23" s="490" t="s">
        <v>789</v>
      </c>
      <c r="BI23" s="490" t="s">
        <v>789</v>
      </c>
      <c r="BJ23" s="490" t="s">
        <v>789</v>
      </c>
      <c r="BK23" s="490" t="s">
        <v>789</v>
      </c>
      <c r="BL23" s="490" t="s">
        <v>789</v>
      </c>
      <c r="BM23" s="490" t="s">
        <v>789</v>
      </c>
      <c r="BN23" s="490" t="s">
        <v>789</v>
      </c>
      <c r="BO23" s="490" t="s">
        <v>789</v>
      </c>
      <c r="BP23" s="215">
        <v>0</v>
      </c>
      <c r="BQ23" s="490" t="s">
        <v>789</v>
      </c>
      <c r="BR23" s="215">
        <v>50</v>
      </c>
      <c r="BS23" s="215">
        <v>0</v>
      </c>
      <c r="BT23" s="215">
        <v>0</v>
      </c>
      <c r="BU23" s="490" t="s">
        <v>789</v>
      </c>
      <c r="BV23" s="490" t="s">
        <v>789</v>
      </c>
      <c r="BW23" s="490" t="s">
        <v>789</v>
      </c>
      <c r="BX23" s="490" t="s">
        <v>789</v>
      </c>
      <c r="BY23" s="490" t="s">
        <v>790</v>
      </c>
      <c r="BZ23" s="490" t="s">
        <v>790</v>
      </c>
      <c r="CA23" s="490" t="s">
        <v>790</v>
      </c>
      <c r="CB23" s="490" t="s">
        <v>790</v>
      </c>
      <c r="CC23" s="490" t="s">
        <v>789</v>
      </c>
      <c r="CD23" s="490" t="s">
        <v>789</v>
      </c>
      <c r="CE23" s="490" t="s">
        <v>789</v>
      </c>
      <c r="CF23" s="490" t="s">
        <v>789</v>
      </c>
      <c r="CG23" s="490" t="s">
        <v>789</v>
      </c>
      <c r="CH23" s="490" t="s">
        <v>789</v>
      </c>
      <c r="CI23" s="489" t="s">
        <v>469</v>
      </c>
      <c r="CJ23" s="490" t="s">
        <v>789</v>
      </c>
      <c r="CK23" s="490" t="s">
        <v>789</v>
      </c>
      <c r="CL23" s="489" t="s">
        <v>469</v>
      </c>
      <c r="CM23" s="490" t="s">
        <v>789</v>
      </c>
      <c r="CN23" s="215" t="s">
        <v>791</v>
      </c>
      <c r="CO23" s="490" t="s">
        <v>790</v>
      </c>
      <c r="CP23" s="215">
        <v>6</v>
      </c>
      <c r="CQ23" s="490" t="s">
        <v>790</v>
      </c>
      <c r="CR23" s="489" t="s">
        <v>792</v>
      </c>
      <c r="CS23" s="490" t="s">
        <v>789</v>
      </c>
      <c r="CT23" s="490" t="s">
        <v>789</v>
      </c>
      <c r="CU23" s="490" t="s">
        <v>789</v>
      </c>
      <c r="CV23" s="490" t="s">
        <v>789</v>
      </c>
      <c r="CW23" s="489" t="s">
        <v>469</v>
      </c>
      <c r="CX23" s="490" t="s">
        <v>789</v>
      </c>
      <c r="CY23" s="490" t="s">
        <v>789</v>
      </c>
      <c r="CZ23" s="490" t="s">
        <v>789</v>
      </c>
      <c r="DA23" s="489" t="s">
        <v>469</v>
      </c>
      <c r="DB23" s="489" t="s">
        <v>469</v>
      </c>
      <c r="DC23" s="489" t="s">
        <v>469</v>
      </c>
      <c r="DD23" s="489" t="s">
        <v>469</v>
      </c>
      <c r="DE23" s="489" t="s">
        <v>469</v>
      </c>
      <c r="DF23" s="489" t="s">
        <v>469</v>
      </c>
      <c r="DG23" s="489" t="s">
        <v>469</v>
      </c>
      <c r="DH23" s="215" t="s">
        <v>469</v>
      </c>
      <c r="DI23" s="215" t="s">
        <v>469</v>
      </c>
      <c r="DK23" s="489" t="s">
        <v>469</v>
      </c>
      <c r="DL23" s="489" t="s">
        <v>469</v>
      </c>
      <c r="DM23" s="489" t="s">
        <v>469</v>
      </c>
      <c r="DN23" s="489" t="s">
        <v>469</v>
      </c>
      <c r="DQ23" s="489" t="s">
        <v>469</v>
      </c>
      <c r="DR23" s="489" t="s">
        <v>469</v>
      </c>
      <c r="DS23" s="489" t="s">
        <v>469</v>
      </c>
      <c r="DT23" s="489" t="s">
        <v>469</v>
      </c>
      <c r="DU23" s="489" t="s">
        <v>469</v>
      </c>
      <c r="DV23" s="489" t="s">
        <v>469</v>
      </c>
      <c r="DX23" s="489" t="s">
        <v>469</v>
      </c>
    </row>
    <row r="24" spans="1:128" x14ac:dyDescent="0.25">
      <c r="A24" s="209" t="s">
        <v>842</v>
      </c>
      <c r="B24" s="215" t="s">
        <v>780</v>
      </c>
      <c r="C24" s="215">
        <v>1</v>
      </c>
      <c r="D24" s="257" t="s">
        <v>781</v>
      </c>
      <c r="E24" s="281">
        <v>13</v>
      </c>
      <c r="F24" s="281">
        <v>15</v>
      </c>
      <c r="G24" s="276" t="s">
        <v>782</v>
      </c>
      <c r="H24" s="257">
        <v>1</v>
      </c>
      <c r="I24" s="257" t="s">
        <v>1173</v>
      </c>
      <c r="J24" s="259">
        <v>0</v>
      </c>
      <c r="K24" s="215">
        <v>1</v>
      </c>
      <c r="L24" s="215" t="s">
        <v>708</v>
      </c>
      <c r="M24" s="215" t="s">
        <v>838</v>
      </c>
      <c r="N24" s="215" t="s">
        <v>839</v>
      </c>
      <c r="O24" s="215" t="s">
        <v>800</v>
      </c>
      <c r="P24" s="489" t="s">
        <v>469</v>
      </c>
      <c r="Q24" s="489" t="s">
        <v>819</v>
      </c>
      <c r="R24" s="489" t="s">
        <v>469</v>
      </c>
      <c r="S24" s="489" t="s">
        <v>840</v>
      </c>
      <c r="T24" s="489" t="s">
        <v>843</v>
      </c>
      <c r="U24" s="215">
        <v>602</v>
      </c>
      <c r="V24" s="215">
        <v>0</v>
      </c>
      <c r="W24" s="215">
        <v>0</v>
      </c>
      <c r="X24" s="490" t="s">
        <v>789</v>
      </c>
      <c r="Y24" s="490" t="s">
        <v>790</v>
      </c>
      <c r="Z24" s="490" t="s">
        <v>789</v>
      </c>
      <c r="AA24" s="490" t="s">
        <v>789</v>
      </c>
      <c r="AB24" s="215">
        <v>250</v>
      </c>
      <c r="AC24" s="215" t="s">
        <v>716</v>
      </c>
      <c r="AD24" s="490" t="s">
        <v>789</v>
      </c>
      <c r="AG24" s="490" t="s">
        <v>789</v>
      </c>
      <c r="AJ24" s="490" t="s">
        <v>789</v>
      </c>
      <c r="AM24" s="490" t="s">
        <v>789</v>
      </c>
      <c r="AP24" s="490" t="s">
        <v>789</v>
      </c>
      <c r="AS24" s="490" t="s">
        <v>789</v>
      </c>
      <c r="AV24" s="490" t="s">
        <v>789</v>
      </c>
      <c r="AW24" s="490" t="s">
        <v>789</v>
      </c>
      <c r="AX24" s="490" t="s">
        <v>790</v>
      </c>
      <c r="AY24" s="490" t="s">
        <v>790</v>
      </c>
      <c r="AZ24" s="490" t="s">
        <v>789</v>
      </c>
      <c r="BA24" s="490" t="s">
        <v>789</v>
      </c>
      <c r="BB24" s="490" t="s">
        <v>789</v>
      </c>
      <c r="BC24" s="490" t="s">
        <v>789</v>
      </c>
      <c r="BD24" s="490" t="s">
        <v>789</v>
      </c>
      <c r="BE24" s="490" t="s">
        <v>789</v>
      </c>
      <c r="BF24" s="490" t="s">
        <v>790</v>
      </c>
      <c r="BG24" s="490" t="s">
        <v>789</v>
      </c>
      <c r="BH24" s="490" t="s">
        <v>789</v>
      </c>
      <c r="BI24" s="490" t="s">
        <v>789</v>
      </c>
      <c r="BJ24" s="490" t="s">
        <v>789</v>
      </c>
      <c r="BK24" s="490" t="s">
        <v>789</v>
      </c>
      <c r="BL24" s="490" t="s">
        <v>789</v>
      </c>
      <c r="BM24" s="490" t="s">
        <v>789</v>
      </c>
      <c r="BN24" s="490" t="s">
        <v>789</v>
      </c>
      <c r="BO24" s="490" t="s">
        <v>789</v>
      </c>
      <c r="BP24" s="215">
        <v>0</v>
      </c>
      <c r="BQ24" s="490" t="s">
        <v>789</v>
      </c>
      <c r="BR24" s="215">
        <v>50</v>
      </c>
      <c r="BS24" s="215">
        <v>0</v>
      </c>
      <c r="BT24" s="215">
        <v>0</v>
      </c>
      <c r="BU24" s="490" t="s">
        <v>789</v>
      </c>
      <c r="BV24" s="490" t="s">
        <v>789</v>
      </c>
      <c r="BW24" s="490" t="s">
        <v>789</v>
      </c>
      <c r="BX24" s="490" t="s">
        <v>789</v>
      </c>
      <c r="BY24" s="490" t="s">
        <v>790</v>
      </c>
      <c r="BZ24" s="490" t="s">
        <v>790</v>
      </c>
      <c r="CA24" s="490" t="s">
        <v>790</v>
      </c>
      <c r="CB24" s="490" t="s">
        <v>790</v>
      </c>
      <c r="CC24" s="490" t="s">
        <v>789</v>
      </c>
      <c r="CD24" s="490" t="s">
        <v>789</v>
      </c>
      <c r="CE24" s="490" t="s">
        <v>789</v>
      </c>
      <c r="CF24" s="490" t="s">
        <v>789</v>
      </c>
      <c r="CG24" s="490" t="s">
        <v>789</v>
      </c>
      <c r="CH24" s="490" t="s">
        <v>789</v>
      </c>
      <c r="CI24" s="489" t="s">
        <v>469</v>
      </c>
      <c r="CJ24" s="490" t="s">
        <v>789</v>
      </c>
      <c r="CK24" s="490" t="s">
        <v>789</v>
      </c>
      <c r="CL24" s="489" t="s">
        <v>469</v>
      </c>
      <c r="CM24" s="490" t="s">
        <v>789</v>
      </c>
      <c r="CN24" s="215" t="s">
        <v>791</v>
      </c>
      <c r="CO24" s="490" t="s">
        <v>790</v>
      </c>
      <c r="CP24" s="215">
        <v>6</v>
      </c>
      <c r="CQ24" s="490" t="s">
        <v>790</v>
      </c>
      <c r="CR24" s="489" t="s">
        <v>792</v>
      </c>
      <c r="CS24" s="490" t="s">
        <v>789</v>
      </c>
      <c r="CT24" s="490" t="s">
        <v>789</v>
      </c>
      <c r="CU24" s="490" t="s">
        <v>789</v>
      </c>
      <c r="CV24" s="490" t="s">
        <v>789</v>
      </c>
      <c r="CW24" s="489" t="s">
        <v>469</v>
      </c>
      <c r="CX24" s="490" t="s">
        <v>789</v>
      </c>
      <c r="CY24" s="490" t="s">
        <v>789</v>
      </c>
      <c r="CZ24" s="490" t="s">
        <v>789</v>
      </c>
      <c r="DA24" s="489" t="s">
        <v>469</v>
      </c>
      <c r="DB24" s="489" t="s">
        <v>469</v>
      </c>
      <c r="DC24" s="489" t="s">
        <v>469</v>
      </c>
      <c r="DD24" s="489" t="s">
        <v>469</v>
      </c>
      <c r="DE24" s="489" t="s">
        <v>469</v>
      </c>
      <c r="DF24" s="489" t="s">
        <v>469</v>
      </c>
      <c r="DG24" s="489" t="s">
        <v>469</v>
      </c>
      <c r="DH24" s="215" t="s">
        <v>469</v>
      </c>
      <c r="DI24" s="215" t="s">
        <v>469</v>
      </c>
      <c r="DK24" s="489" t="s">
        <v>469</v>
      </c>
      <c r="DL24" s="489" t="s">
        <v>469</v>
      </c>
      <c r="DM24" s="489" t="s">
        <v>469</v>
      </c>
      <c r="DN24" s="489" t="s">
        <v>469</v>
      </c>
      <c r="DQ24" s="489" t="s">
        <v>469</v>
      </c>
      <c r="DR24" s="489" t="s">
        <v>469</v>
      </c>
      <c r="DS24" s="489" t="s">
        <v>469</v>
      </c>
      <c r="DT24" s="489" t="s">
        <v>469</v>
      </c>
      <c r="DU24" s="489" t="s">
        <v>469</v>
      </c>
      <c r="DV24" s="489" t="s">
        <v>469</v>
      </c>
      <c r="DX24" s="489" t="s">
        <v>469</v>
      </c>
    </row>
    <row r="25" spans="1:128" x14ac:dyDescent="0.25">
      <c r="A25" s="209" t="s">
        <v>844</v>
      </c>
      <c r="B25" s="215" t="s">
        <v>780</v>
      </c>
      <c r="C25" s="215">
        <v>1</v>
      </c>
      <c r="D25" s="257" t="s">
        <v>781</v>
      </c>
      <c r="E25" s="281">
        <v>14</v>
      </c>
      <c r="F25" s="281">
        <v>16</v>
      </c>
      <c r="G25" s="276" t="s">
        <v>782</v>
      </c>
      <c r="H25" s="257">
        <v>1</v>
      </c>
      <c r="I25" s="257" t="s">
        <v>1173</v>
      </c>
      <c r="J25" s="259">
        <v>0</v>
      </c>
      <c r="K25" s="215">
        <v>1</v>
      </c>
      <c r="L25" s="215" t="s">
        <v>708</v>
      </c>
      <c r="M25" s="215" t="s">
        <v>838</v>
      </c>
      <c r="N25" s="215" t="s">
        <v>839</v>
      </c>
      <c r="O25" s="215" t="s">
        <v>800</v>
      </c>
      <c r="P25" s="489" t="s">
        <v>469</v>
      </c>
      <c r="Q25" s="489" t="s">
        <v>819</v>
      </c>
      <c r="R25" s="489" t="s">
        <v>845</v>
      </c>
      <c r="S25" s="489" t="s">
        <v>846</v>
      </c>
      <c r="T25" s="489" t="s">
        <v>847</v>
      </c>
      <c r="U25" s="215">
        <v>265</v>
      </c>
      <c r="V25" s="215">
        <v>0</v>
      </c>
      <c r="W25" s="215">
        <v>0</v>
      </c>
      <c r="X25" s="490" t="s">
        <v>789</v>
      </c>
      <c r="Y25" s="490" t="s">
        <v>790</v>
      </c>
      <c r="Z25" s="490" t="s">
        <v>789</v>
      </c>
      <c r="AA25" s="490" t="s">
        <v>789</v>
      </c>
      <c r="AB25" s="215">
        <v>250</v>
      </c>
      <c r="AC25" s="215" t="s">
        <v>716</v>
      </c>
      <c r="AD25" s="490" t="s">
        <v>789</v>
      </c>
      <c r="AG25" s="490" t="s">
        <v>789</v>
      </c>
      <c r="AJ25" s="490" t="s">
        <v>789</v>
      </c>
      <c r="AM25" s="490" t="s">
        <v>789</v>
      </c>
      <c r="AP25" s="490" t="s">
        <v>789</v>
      </c>
      <c r="AS25" s="490" t="s">
        <v>789</v>
      </c>
      <c r="AV25" s="490" t="s">
        <v>789</v>
      </c>
      <c r="AW25" s="490" t="s">
        <v>789</v>
      </c>
      <c r="AX25" s="490" t="s">
        <v>790</v>
      </c>
      <c r="AY25" s="490" t="s">
        <v>790</v>
      </c>
      <c r="AZ25" s="490" t="s">
        <v>789</v>
      </c>
      <c r="BA25" s="490" t="s">
        <v>789</v>
      </c>
      <c r="BB25" s="490" t="s">
        <v>789</v>
      </c>
      <c r="BC25" s="490" t="s">
        <v>789</v>
      </c>
      <c r="BD25" s="490" t="s">
        <v>789</v>
      </c>
      <c r="BE25" s="490" t="s">
        <v>789</v>
      </c>
      <c r="BF25" s="490" t="s">
        <v>790</v>
      </c>
      <c r="BG25" s="490" t="s">
        <v>789</v>
      </c>
      <c r="BH25" s="490" t="s">
        <v>789</v>
      </c>
      <c r="BI25" s="490" t="s">
        <v>789</v>
      </c>
      <c r="BJ25" s="490" t="s">
        <v>789</v>
      </c>
      <c r="BK25" s="490" t="s">
        <v>789</v>
      </c>
      <c r="BL25" s="490" t="s">
        <v>789</v>
      </c>
      <c r="BM25" s="490" t="s">
        <v>789</v>
      </c>
      <c r="BN25" s="490" t="s">
        <v>789</v>
      </c>
      <c r="BO25" s="490" t="s">
        <v>789</v>
      </c>
      <c r="BP25" s="215">
        <v>0</v>
      </c>
      <c r="BQ25" s="490" t="s">
        <v>789</v>
      </c>
      <c r="BR25" s="215">
        <v>50</v>
      </c>
      <c r="BS25" s="215">
        <v>0</v>
      </c>
      <c r="BT25" s="215">
        <v>0</v>
      </c>
      <c r="BU25" s="490" t="s">
        <v>789</v>
      </c>
      <c r="BV25" s="490" t="s">
        <v>789</v>
      </c>
      <c r="BW25" s="490" t="s">
        <v>789</v>
      </c>
      <c r="BX25" s="490" t="s">
        <v>789</v>
      </c>
      <c r="BY25" s="490" t="s">
        <v>790</v>
      </c>
      <c r="BZ25" s="490" t="s">
        <v>790</v>
      </c>
      <c r="CA25" s="490" t="s">
        <v>790</v>
      </c>
      <c r="CB25" s="490" t="s">
        <v>790</v>
      </c>
      <c r="CC25" s="490" t="s">
        <v>789</v>
      </c>
      <c r="CD25" s="490" t="s">
        <v>789</v>
      </c>
      <c r="CE25" s="490" t="s">
        <v>789</v>
      </c>
      <c r="CF25" s="490" t="s">
        <v>789</v>
      </c>
      <c r="CG25" s="490" t="s">
        <v>789</v>
      </c>
      <c r="CH25" s="490" t="s">
        <v>789</v>
      </c>
      <c r="CI25" s="489" t="s">
        <v>469</v>
      </c>
      <c r="CJ25" s="490" t="s">
        <v>789</v>
      </c>
      <c r="CK25" s="490" t="s">
        <v>789</v>
      </c>
      <c r="CL25" s="489" t="s">
        <v>469</v>
      </c>
      <c r="CM25" s="490" t="s">
        <v>789</v>
      </c>
      <c r="CN25" s="215" t="s">
        <v>791</v>
      </c>
      <c r="CO25" s="490" t="s">
        <v>790</v>
      </c>
      <c r="CP25" s="215">
        <v>6</v>
      </c>
      <c r="CQ25" s="490" t="s">
        <v>790</v>
      </c>
      <c r="CR25" s="489" t="s">
        <v>792</v>
      </c>
      <c r="CS25" s="490" t="s">
        <v>789</v>
      </c>
      <c r="CT25" s="490" t="s">
        <v>789</v>
      </c>
      <c r="CU25" s="490" t="s">
        <v>789</v>
      </c>
      <c r="CV25" s="490" t="s">
        <v>789</v>
      </c>
      <c r="CW25" s="489" t="s">
        <v>469</v>
      </c>
      <c r="CX25" s="490" t="s">
        <v>789</v>
      </c>
      <c r="CY25" s="490" t="s">
        <v>789</v>
      </c>
      <c r="CZ25" s="490" t="s">
        <v>789</v>
      </c>
      <c r="DA25" s="489" t="s">
        <v>469</v>
      </c>
      <c r="DB25" s="489" t="s">
        <v>469</v>
      </c>
      <c r="DC25" s="489" t="s">
        <v>469</v>
      </c>
      <c r="DD25" s="489" t="s">
        <v>469</v>
      </c>
      <c r="DE25" s="489" t="s">
        <v>469</v>
      </c>
      <c r="DF25" s="489" t="s">
        <v>469</v>
      </c>
      <c r="DG25" s="489" t="s">
        <v>469</v>
      </c>
      <c r="DH25" s="215" t="s">
        <v>469</v>
      </c>
      <c r="DI25" s="215" t="s">
        <v>469</v>
      </c>
      <c r="DK25" s="489" t="s">
        <v>469</v>
      </c>
      <c r="DL25" s="489" t="s">
        <v>469</v>
      </c>
      <c r="DM25" s="489" t="s">
        <v>469</v>
      </c>
      <c r="DN25" s="489" t="s">
        <v>469</v>
      </c>
      <c r="DQ25" s="489" t="s">
        <v>469</v>
      </c>
      <c r="DR25" s="489" t="s">
        <v>469</v>
      </c>
      <c r="DS25" s="489" t="s">
        <v>469</v>
      </c>
      <c r="DT25" s="489" t="s">
        <v>469</v>
      </c>
      <c r="DU25" s="489" t="s">
        <v>469</v>
      </c>
      <c r="DV25" s="489" t="s">
        <v>469</v>
      </c>
      <c r="DX25" s="489" t="s">
        <v>469</v>
      </c>
    </row>
    <row r="26" spans="1:128" x14ac:dyDescent="0.25">
      <c r="A26" s="209" t="s">
        <v>848</v>
      </c>
      <c r="B26" s="215" t="s">
        <v>780</v>
      </c>
      <c r="C26" s="215">
        <v>1</v>
      </c>
      <c r="D26" s="257" t="s">
        <v>781</v>
      </c>
      <c r="E26" s="281">
        <v>15</v>
      </c>
      <c r="F26" s="281">
        <v>17</v>
      </c>
      <c r="G26" s="276" t="s">
        <v>782</v>
      </c>
      <c r="H26" s="257">
        <v>1</v>
      </c>
      <c r="I26" s="257" t="s">
        <v>1173</v>
      </c>
      <c r="J26" s="259">
        <v>0</v>
      </c>
      <c r="K26" s="215">
        <v>1</v>
      </c>
      <c r="L26" s="215" t="s">
        <v>708</v>
      </c>
      <c r="M26" s="215" t="s">
        <v>838</v>
      </c>
      <c r="N26" s="215" t="s">
        <v>839</v>
      </c>
      <c r="O26" s="215" t="s">
        <v>800</v>
      </c>
      <c r="P26" s="489" t="s">
        <v>469</v>
      </c>
      <c r="Q26" s="489" t="s">
        <v>819</v>
      </c>
      <c r="R26" s="489" t="s">
        <v>849</v>
      </c>
      <c r="S26" s="489" t="s">
        <v>846</v>
      </c>
      <c r="T26" s="489" t="s">
        <v>850</v>
      </c>
      <c r="U26" s="215">
        <v>2051</v>
      </c>
      <c r="V26" s="215">
        <v>0</v>
      </c>
      <c r="W26" s="215">
        <v>0</v>
      </c>
      <c r="X26" s="490" t="s">
        <v>789</v>
      </c>
      <c r="Y26" s="490" t="s">
        <v>790</v>
      </c>
      <c r="Z26" s="490" t="s">
        <v>789</v>
      </c>
      <c r="AA26" s="490" t="s">
        <v>789</v>
      </c>
      <c r="AB26" s="215">
        <v>250</v>
      </c>
      <c r="AC26" s="215" t="s">
        <v>716</v>
      </c>
      <c r="AD26" s="490" t="s">
        <v>789</v>
      </c>
      <c r="AG26" s="490" t="s">
        <v>789</v>
      </c>
      <c r="AJ26" s="490" t="s">
        <v>789</v>
      </c>
      <c r="AM26" s="490" t="s">
        <v>789</v>
      </c>
      <c r="AP26" s="490" t="s">
        <v>789</v>
      </c>
      <c r="AS26" s="490" t="s">
        <v>789</v>
      </c>
      <c r="AV26" s="490" t="s">
        <v>789</v>
      </c>
      <c r="AW26" s="490" t="s">
        <v>789</v>
      </c>
      <c r="AX26" s="490" t="s">
        <v>790</v>
      </c>
      <c r="AY26" s="490" t="s">
        <v>790</v>
      </c>
      <c r="AZ26" s="490" t="s">
        <v>789</v>
      </c>
      <c r="BA26" s="490" t="s">
        <v>789</v>
      </c>
      <c r="BB26" s="490" t="s">
        <v>789</v>
      </c>
      <c r="BC26" s="490" t="s">
        <v>789</v>
      </c>
      <c r="BD26" s="490" t="s">
        <v>789</v>
      </c>
      <c r="BE26" s="490" t="s">
        <v>789</v>
      </c>
      <c r="BF26" s="490" t="s">
        <v>790</v>
      </c>
      <c r="BG26" s="490" t="s">
        <v>789</v>
      </c>
      <c r="BH26" s="490" t="s">
        <v>789</v>
      </c>
      <c r="BI26" s="490" t="s">
        <v>789</v>
      </c>
      <c r="BJ26" s="490" t="s">
        <v>789</v>
      </c>
      <c r="BK26" s="490" t="s">
        <v>789</v>
      </c>
      <c r="BL26" s="490" t="s">
        <v>789</v>
      </c>
      <c r="BM26" s="490" t="s">
        <v>789</v>
      </c>
      <c r="BN26" s="490" t="s">
        <v>789</v>
      </c>
      <c r="BO26" s="490" t="s">
        <v>789</v>
      </c>
      <c r="BP26" s="215">
        <v>0</v>
      </c>
      <c r="BQ26" s="490" t="s">
        <v>789</v>
      </c>
      <c r="BR26" s="215">
        <v>50</v>
      </c>
      <c r="BS26" s="215">
        <v>0</v>
      </c>
      <c r="BT26" s="215">
        <v>0</v>
      </c>
      <c r="BU26" s="490" t="s">
        <v>789</v>
      </c>
      <c r="BV26" s="490" t="s">
        <v>789</v>
      </c>
      <c r="BW26" s="490" t="s">
        <v>789</v>
      </c>
      <c r="BX26" s="490" t="s">
        <v>789</v>
      </c>
      <c r="BY26" s="490" t="s">
        <v>790</v>
      </c>
      <c r="BZ26" s="490" t="s">
        <v>790</v>
      </c>
      <c r="CA26" s="490" t="s">
        <v>790</v>
      </c>
      <c r="CB26" s="490" t="s">
        <v>790</v>
      </c>
      <c r="CC26" s="490" t="s">
        <v>789</v>
      </c>
      <c r="CD26" s="490" t="s">
        <v>789</v>
      </c>
      <c r="CE26" s="490" t="s">
        <v>789</v>
      </c>
      <c r="CF26" s="490" t="s">
        <v>789</v>
      </c>
      <c r="CG26" s="490" t="s">
        <v>789</v>
      </c>
      <c r="CH26" s="490" t="s">
        <v>789</v>
      </c>
      <c r="CI26" s="489" t="s">
        <v>469</v>
      </c>
      <c r="CJ26" s="490" t="s">
        <v>789</v>
      </c>
      <c r="CK26" s="490" t="s">
        <v>789</v>
      </c>
      <c r="CL26" s="489" t="s">
        <v>469</v>
      </c>
      <c r="CM26" s="490" t="s">
        <v>789</v>
      </c>
      <c r="CN26" s="215" t="s">
        <v>791</v>
      </c>
      <c r="CO26" s="490" t="s">
        <v>790</v>
      </c>
      <c r="CP26" s="215">
        <v>6</v>
      </c>
      <c r="CQ26" s="490" t="s">
        <v>790</v>
      </c>
      <c r="CR26" s="489" t="s">
        <v>792</v>
      </c>
      <c r="CS26" s="490" t="s">
        <v>789</v>
      </c>
      <c r="CT26" s="490" t="s">
        <v>789</v>
      </c>
      <c r="CU26" s="490" t="s">
        <v>789</v>
      </c>
      <c r="CV26" s="490" t="s">
        <v>789</v>
      </c>
      <c r="CW26" s="489" t="s">
        <v>469</v>
      </c>
      <c r="CX26" s="490" t="s">
        <v>789</v>
      </c>
      <c r="CY26" s="490" t="s">
        <v>789</v>
      </c>
      <c r="CZ26" s="490" t="s">
        <v>789</v>
      </c>
      <c r="DA26" s="489" t="s">
        <v>469</v>
      </c>
      <c r="DB26" s="489" t="s">
        <v>469</v>
      </c>
      <c r="DC26" s="489" t="s">
        <v>469</v>
      </c>
      <c r="DD26" s="489" t="s">
        <v>469</v>
      </c>
      <c r="DE26" s="489" t="s">
        <v>469</v>
      </c>
      <c r="DF26" s="489" t="s">
        <v>469</v>
      </c>
      <c r="DG26" s="489" t="s">
        <v>469</v>
      </c>
      <c r="DH26" s="215" t="s">
        <v>469</v>
      </c>
      <c r="DI26" s="215" t="s">
        <v>469</v>
      </c>
      <c r="DK26" s="489" t="s">
        <v>469</v>
      </c>
      <c r="DL26" s="489" t="s">
        <v>469</v>
      </c>
      <c r="DM26" s="489" t="s">
        <v>469</v>
      </c>
      <c r="DN26" s="489" t="s">
        <v>469</v>
      </c>
      <c r="DQ26" s="489" t="s">
        <v>469</v>
      </c>
      <c r="DR26" s="489" t="s">
        <v>469</v>
      </c>
      <c r="DS26" s="489" t="s">
        <v>469</v>
      </c>
      <c r="DT26" s="489" t="s">
        <v>469</v>
      </c>
      <c r="DU26" s="489" t="s">
        <v>469</v>
      </c>
      <c r="DV26" s="489" t="s">
        <v>469</v>
      </c>
      <c r="DX26" s="489" t="s">
        <v>469</v>
      </c>
    </row>
    <row r="27" spans="1:128" x14ac:dyDescent="0.25">
      <c r="A27" s="209" t="s">
        <v>851</v>
      </c>
      <c r="B27" s="215" t="s">
        <v>780</v>
      </c>
      <c r="C27" s="215">
        <v>1</v>
      </c>
      <c r="D27" s="257" t="s">
        <v>781</v>
      </c>
      <c r="E27" s="281">
        <v>16</v>
      </c>
      <c r="F27" s="281">
        <v>18</v>
      </c>
      <c r="G27" s="276" t="s">
        <v>782</v>
      </c>
      <c r="H27" s="257">
        <v>1</v>
      </c>
      <c r="I27" s="257" t="s">
        <v>1173</v>
      </c>
      <c r="J27" s="259">
        <v>0</v>
      </c>
      <c r="K27" s="215">
        <v>1</v>
      </c>
      <c r="L27" s="215" t="s">
        <v>708</v>
      </c>
      <c r="M27" s="215" t="s">
        <v>838</v>
      </c>
      <c r="N27" s="215" t="s">
        <v>839</v>
      </c>
      <c r="O27" s="215" t="s">
        <v>800</v>
      </c>
      <c r="P27" s="489" t="s">
        <v>469</v>
      </c>
      <c r="Q27" s="489" t="s">
        <v>819</v>
      </c>
      <c r="R27" s="489" t="s">
        <v>852</v>
      </c>
      <c r="S27" s="489" t="s">
        <v>853</v>
      </c>
      <c r="T27" s="489" t="s">
        <v>854</v>
      </c>
      <c r="U27" s="215">
        <v>2291</v>
      </c>
      <c r="V27" s="215">
        <v>0</v>
      </c>
      <c r="W27" s="215">
        <v>0</v>
      </c>
      <c r="X27" s="490" t="s">
        <v>789</v>
      </c>
      <c r="Y27" s="490" t="s">
        <v>790</v>
      </c>
      <c r="Z27" s="490" t="s">
        <v>789</v>
      </c>
      <c r="AA27" s="490" t="s">
        <v>789</v>
      </c>
      <c r="AB27" s="215">
        <v>250</v>
      </c>
      <c r="AC27" s="215" t="s">
        <v>716</v>
      </c>
      <c r="AD27" s="490" t="s">
        <v>789</v>
      </c>
      <c r="AG27" s="490" t="s">
        <v>789</v>
      </c>
      <c r="AJ27" s="490" t="s">
        <v>789</v>
      </c>
      <c r="AM27" s="490" t="s">
        <v>789</v>
      </c>
      <c r="AP27" s="490" t="s">
        <v>789</v>
      </c>
      <c r="AS27" s="490" t="s">
        <v>789</v>
      </c>
      <c r="AV27" s="490" t="s">
        <v>789</v>
      </c>
      <c r="AW27" s="490" t="s">
        <v>789</v>
      </c>
      <c r="AX27" s="490" t="s">
        <v>790</v>
      </c>
      <c r="AY27" s="490" t="s">
        <v>790</v>
      </c>
      <c r="AZ27" s="490" t="s">
        <v>789</v>
      </c>
      <c r="BA27" s="490" t="s">
        <v>789</v>
      </c>
      <c r="BB27" s="490" t="s">
        <v>789</v>
      </c>
      <c r="BC27" s="490" t="s">
        <v>789</v>
      </c>
      <c r="BD27" s="490" t="s">
        <v>789</v>
      </c>
      <c r="BE27" s="490" t="s">
        <v>789</v>
      </c>
      <c r="BF27" s="490" t="s">
        <v>790</v>
      </c>
      <c r="BG27" s="490" t="s">
        <v>789</v>
      </c>
      <c r="BH27" s="490" t="s">
        <v>789</v>
      </c>
      <c r="BI27" s="490" t="s">
        <v>789</v>
      </c>
      <c r="BJ27" s="490" t="s">
        <v>789</v>
      </c>
      <c r="BK27" s="490" t="s">
        <v>789</v>
      </c>
      <c r="BL27" s="490" t="s">
        <v>789</v>
      </c>
      <c r="BM27" s="490" t="s">
        <v>789</v>
      </c>
      <c r="BN27" s="490" t="s">
        <v>789</v>
      </c>
      <c r="BO27" s="490" t="s">
        <v>789</v>
      </c>
      <c r="BP27" s="215">
        <v>0</v>
      </c>
      <c r="BQ27" s="490" t="s">
        <v>789</v>
      </c>
      <c r="BR27" s="215">
        <v>50</v>
      </c>
      <c r="BS27" s="215">
        <v>0</v>
      </c>
      <c r="BT27" s="215">
        <v>0</v>
      </c>
      <c r="BU27" s="490" t="s">
        <v>789</v>
      </c>
      <c r="BV27" s="490" t="s">
        <v>789</v>
      </c>
      <c r="BW27" s="490" t="s">
        <v>789</v>
      </c>
      <c r="BX27" s="490" t="s">
        <v>789</v>
      </c>
      <c r="BY27" s="490" t="s">
        <v>790</v>
      </c>
      <c r="BZ27" s="490" t="s">
        <v>790</v>
      </c>
      <c r="CA27" s="490" t="s">
        <v>790</v>
      </c>
      <c r="CB27" s="490" t="s">
        <v>790</v>
      </c>
      <c r="CC27" s="490" t="s">
        <v>789</v>
      </c>
      <c r="CD27" s="490" t="s">
        <v>789</v>
      </c>
      <c r="CE27" s="490" t="s">
        <v>789</v>
      </c>
      <c r="CF27" s="490" t="s">
        <v>789</v>
      </c>
      <c r="CG27" s="490" t="s">
        <v>789</v>
      </c>
      <c r="CH27" s="490" t="s">
        <v>789</v>
      </c>
      <c r="CI27" s="489" t="s">
        <v>469</v>
      </c>
      <c r="CJ27" s="490" t="s">
        <v>789</v>
      </c>
      <c r="CK27" s="490" t="s">
        <v>789</v>
      </c>
      <c r="CL27" s="489" t="s">
        <v>469</v>
      </c>
      <c r="CM27" s="490" t="s">
        <v>789</v>
      </c>
      <c r="CN27" s="215" t="s">
        <v>791</v>
      </c>
      <c r="CO27" s="490" t="s">
        <v>790</v>
      </c>
      <c r="CP27" s="215">
        <v>6</v>
      </c>
      <c r="CQ27" s="490" t="s">
        <v>790</v>
      </c>
      <c r="CR27" s="489" t="s">
        <v>792</v>
      </c>
      <c r="CS27" s="490" t="s">
        <v>789</v>
      </c>
      <c r="CT27" s="490" t="s">
        <v>789</v>
      </c>
      <c r="CU27" s="490" t="s">
        <v>789</v>
      </c>
      <c r="CV27" s="490" t="s">
        <v>789</v>
      </c>
      <c r="CW27" s="489" t="s">
        <v>469</v>
      </c>
      <c r="CX27" s="490" t="s">
        <v>789</v>
      </c>
      <c r="CY27" s="490" t="s">
        <v>789</v>
      </c>
      <c r="CZ27" s="490" t="s">
        <v>789</v>
      </c>
      <c r="DA27" s="489" t="s">
        <v>469</v>
      </c>
      <c r="DB27" s="489" t="s">
        <v>469</v>
      </c>
      <c r="DC27" s="489" t="s">
        <v>469</v>
      </c>
      <c r="DD27" s="489" t="s">
        <v>469</v>
      </c>
      <c r="DE27" s="489" t="s">
        <v>469</v>
      </c>
      <c r="DF27" s="489" t="s">
        <v>469</v>
      </c>
      <c r="DG27" s="489" t="s">
        <v>469</v>
      </c>
      <c r="DH27" s="215" t="s">
        <v>469</v>
      </c>
      <c r="DI27" s="215" t="s">
        <v>469</v>
      </c>
      <c r="DK27" s="489" t="s">
        <v>469</v>
      </c>
      <c r="DL27" s="489" t="s">
        <v>469</v>
      </c>
      <c r="DM27" s="489" t="s">
        <v>469</v>
      </c>
      <c r="DN27" s="489" t="s">
        <v>469</v>
      </c>
      <c r="DQ27" s="489" t="s">
        <v>469</v>
      </c>
      <c r="DR27" s="489" t="s">
        <v>469</v>
      </c>
      <c r="DS27" s="489" t="s">
        <v>469</v>
      </c>
      <c r="DT27" s="489" t="s">
        <v>469</v>
      </c>
      <c r="DU27" s="489" t="s">
        <v>469</v>
      </c>
      <c r="DV27" s="489" t="s">
        <v>469</v>
      </c>
      <c r="DX27" s="489" t="s">
        <v>469</v>
      </c>
    </row>
    <row r="28" spans="1:128" x14ac:dyDescent="0.25">
      <c r="A28" s="209" t="s">
        <v>855</v>
      </c>
      <c r="B28" s="215" t="s">
        <v>780</v>
      </c>
      <c r="C28" s="215">
        <v>1</v>
      </c>
      <c r="D28" s="257" t="s">
        <v>781</v>
      </c>
      <c r="E28" s="281">
        <v>17</v>
      </c>
      <c r="F28" s="281">
        <v>19</v>
      </c>
      <c r="G28" s="276" t="s">
        <v>782</v>
      </c>
      <c r="H28" s="257">
        <v>1</v>
      </c>
      <c r="I28" s="257" t="s">
        <v>1173</v>
      </c>
      <c r="J28" s="259">
        <v>0</v>
      </c>
      <c r="K28" s="215">
        <v>1</v>
      </c>
      <c r="L28" s="215" t="s">
        <v>708</v>
      </c>
      <c r="M28" s="215" t="s">
        <v>838</v>
      </c>
      <c r="N28" s="215" t="s">
        <v>839</v>
      </c>
      <c r="O28" s="215" t="s">
        <v>800</v>
      </c>
      <c r="P28" s="489" t="s">
        <v>469</v>
      </c>
      <c r="Q28" s="489" t="s">
        <v>819</v>
      </c>
      <c r="R28" s="489" t="s">
        <v>856</v>
      </c>
      <c r="S28" s="489" t="s">
        <v>853</v>
      </c>
      <c r="T28" s="489" t="s">
        <v>857</v>
      </c>
      <c r="U28" s="215">
        <v>668</v>
      </c>
      <c r="V28" s="215">
        <v>0</v>
      </c>
      <c r="W28" s="215">
        <v>0</v>
      </c>
      <c r="X28" s="490" t="s">
        <v>789</v>
      </c>
      <c r="Y28" s="490" t="s">
        <v>790</v>
      </c>
      <c r="Z28" s="490" t="s">
        <v>789</v>
      </c>
      <c r="AA28" s="490" t="s">
        <v>789</v>
      </c>
      <c r="AB28" s="215">
        <v>250</v>
      </c>
      <c r="AC28" s="215" t="s">
        <v>716</v>
      </c>
      <c r="AD28" s="490" t="s">
        <v>789</v>
      </c>
      <c r="AG28" s="490" t="s">
        <v>789</v>
      </c>
      <c r="AJ28" s="490" t="s">
        <v>789</v>
      </c>
      <c r="AM28" s="490" t="s">
        <v>789</v>
      </c>
      <c r="AP28" s="490" t="s">
        <v>789</v>
      </c>
      <c r="AS28" s="490" t="s">
        <v>789</v>
      </c>
      <c r="AV28" s="490" t="s">
        <v>789</v>
      </c>
      <c r="AW28" s="490" t="s">
        <v>789</v>
      </c>
      <c r="AX28" s="490" t="s">
        <v>790</v>
      </c>
      <c r="AY28" s="490" t="s">
        <v>790</v>
      </c>
      <c r="AZ28" s="490" t="s">
        <v>789</v>
      </c>
      <c r="BA28" s="490" t="s">
        <v>789</v>
      </c>
      <c r="BB28" s="490" t="s">
        <v>789</v>
      </c>
      <c r="BC28" s="490" t="s">
        <v>789</v>
      </c>
      <c r="BD28" s="490" t="s">
        <v>789</v>
      </c>
      <c r="BE28" s="490" t="s">
        <v>789</v>
      </c>
      <c r="BF28" s="490" t="s">
        <v>790</v>
      </c>
      <c r="BG28" s="490" t="s">
        <v>789</v>
      </c>
      <c r="BH28" s="490" t="s">
        <v>789</v>
      </c>
      <c r="BI28" s="490" t="s">
        <v>789</v>
      </c>
      <c r="BJ28" s="490" t="s">
        <v>789</v>
      </c>
      <c r="BK28" s="490" t="s">
        <v>789</v>
      </c>
      <c r="BL28" s="490" t="s">
        <v>789</v>
      </c>
      <c r="BM28" s="490" t="s">
        <v>789</v>
      </c>
      <c r="BN28" s="490" t="s">
        <v>789</v>
      </c>
      <c r="BO28" s="490" t="s">
        <v>789</v>
      </c>
      <c r="BP28" s="215">
        <v>0</v>
      </c>
      <c r="BQ28" s="490" t="s">
        <v>789</v>
      </c>
      <c r="BR28" s="215">
        <v>50</v>
      </c>
      <c r="BS28" s="215">
        <v>0</v>
      </c>
      <c r="BT28" s="215">
        <v>0</v>
      </c>
      <c r="BU28" s="490" t="s">
        <v>789</v>
      </c>
      <c r="BV28" s="490" t="s">
        <v>789</v>
      </c>
      <c r="BW28" s="490" t="s">
        <v>789</v>
      </c>
      <c r="BX28" s="490" t="s">
        <v>789</v>
      </c>
      <c r="BY28" s="490" t="s">
        <v>790</v>
      </c>
      <c r="BZ28" s="490" t="s">
        <v>790</v>
      </c>
      <c r="CA28" s="490" t="s">
        <v>790</v>
      </c>
      <c r="CB28" s="490" t="s">
        <v>790</v>
      </c>
      <c r="CC28" s="490" t="s">
        <v>789</v>
      </c>
      <c r="CD28" s="490" t="s">
        <v>789</v>
      </c>
      <c r="CE28" s="490" t="s">
        <v>789</v>
      </c>
      <c r="CF28" s="490" t="s">
        <v>789</v>
      </c>
      <c r="CG28" s="490" t="s">
        <v>789</v>
      </c>
      <c r="CH28" s="490" t="s">
        <v>789</v>
      </c>
      <c r="CI28" s="489" t="s">
        <v>469</v>
      </c>
      <c r="CJ28" s="490" t="s">
        <v>789</v>
      </c>
      <c r="CK28" s="490" t="s">
        <v>789</v>
      </c>
      <c r="CL28" s="489" t="s">
        <v>469</v>
      </c>
      <c r="CM28" s="490" t="s">
        <v>789</v>
      </c>
      <c r="CN28" s="215" t="s">
        <v>791</v>
      </c>
      <c r="CO28" s="490" t="s">
        <v>790</v>
      </c>
      <c r="CP28" s="215">
        <v>6</v>
      </c>
      <c r="CQ28" s="490" t="s">
        <v>790</v>
      </c>
      <c r="CR28" s="489" t="s">
        <v>792</v>
      </c>
      <c r="CS28" s="490" t="s">
        <v>789</v>
      </c>
      <c r="CT28" s="490" t="s">
        <v>789</v>
      </c>
      <c r="CU28" s="490" t="s">
        <v>789</v>
      </c>
      <c r="CV28" s="490" t="s">
        <v>789</v>
      </c>
      <c r="CW28" s="489" t="s">
        <v>469</v>
      </c>
      <c r="CX28" s="490" t="s">
        <v>789</v>
      </c>
      <c r="CY28" s="490" t="s">
        <v>789</v>
      </c>
      <c r="CZ28" s="490" t="s">
        <v>789</v>
      </c>
      <c r="DA28" s="489" t="s">
        <v>469</v>
      </c>
      <c r="DB28" s="489" t="s">
        <v>469</v>
      </c>
      <c r="DC28" s="489" t="s">
        <v>469</v>
      </c>
      <c r="DD28" s="489" t="s">
        <v>469</v>
      </c>
      <c r="DE28" s="489" t="s">
        <v>469</v>
      </c>
      <c r="DF28" s="489" t="s">
        <v>469</v>
      </c>
      <c r="DG28" s="489" t="s">
        <v>469</v>
      </c>
      <c r="DH28" s="215" t="s">
        <v>469</v>
      </c>
      <c r="DI28" s="215" t="s">
        <v>469</v>
      </c>
      <c r="DK28" s="489" t="s">
        <v>469</v>
      </c>
      <c r="DL28" s="489" t="s">
        <v>469</v>
      </c>
      <c r="DM28" s="489" t="s">
        <v>469</v>
      </c>
      <c r="DN28" s="489" t="s">
        <v>469</v>
      </c>
      <c r="DQ28" s="489" t="s">
        <v>469</v>
      </c>
      <c r="DR28" s="489" t="s">
        <v>469</v>
      </c>
      <c r="DS28" s="489" t="s">
        <v>469</v>
      </c>
      <c r="DT28" s="489" t="s">
        <v>469</v>
      </c>
      <c r="DU28" s="489" t="s">
        <v>469</v>
      </c>
      <c r="DV28" s="489" t="s">
        <v>469</v>
      </c>
      <c r="DX28" s="489" t="s">
        <v>469</v>
      </c>
    </row>
    <row r="29" spans="1:128" x14ac:dyDescent="0.25">
      <c r="A29" s="209" t="s">
        <v>858</v>
      </c>
      <c r="B29" s="215" t="s">
        <v>780</v>
      </c>
      <c r="C29" s="215">
        <v>1</v>
      </c>
      <c r="D29" s="257" t="s">
        <v>781</v>
      </c>
      <c r="E29" s="281">
        <v>18</v>
      </c>
      <c r="F29" s="281">
        <v>20</v>
      </c>
      <c r="G29" s="276" t="s">
        <v>782</v>
      </c>
      <c r="H29" s="257">
        <v>1</v>
      </c>
      <c r="I29" s="257" t="s">
        <v>1173</v>
      </c>
      <c r="J29" s="259">
        <v>0</v>
      </c>
      <c r="K29" s="215">
        <v>1</v>
      </c>
      <c r="L29" s="215" t="s">
        <v>708</v>
      </c>
      <c r="M29" s="215" t="s">
        <v>838</v>
      </c>
      <c r="N29" s="215" t="s">
        <v>839</v>
      </c>
      <c r="O29" s="215" t="s">
        <v>800</v>
      </c>
      <c r="P29" s="489" t="s">
        <v>469</v>
      </c>
      <c r="Q29" s="489" t="s">
        <v>794</v>
      </c>
      <c r="R29" s="489" t="s">
        <v>859</v>
      </c>
      <c r="S29" s="489" t="s">
        <v>860</v>
      </c>
      <c r="T29" s="489" t="s">
        <v>861</v>
      </c>
      <c r="U29" s="215">
        <v>766</v>
      </c>
      <c r="V29" s="215">
        <v>0</v>
      </c>
      <c r="W29" s="215">
        <v>0</v>
      </c>
      <c r="X29" s="490" t="s">
        <v>789</v>
      </c>
      <c r="Y29" s="490" t="s">
        <v>790</v>
      </c>
      <c r="Z29" s="490" t="s">
        <v>789</v>
      </c>
      <c r="AA29" s="490" t="s">
        <v>789</v>
      </c>
      <c r="AB29" s="215">
        <v>250</v>
      </c>
      <c r="AC29" s="215" t="s">
        <v>716</v>
      </c>
      <c r="AD29" s="490" t="s">
        <v>789</v>
      </c>
      <c r="AG29" s="490" t="s">
        <v>789</v>
      </c>
      <c r="AJ29" s="490" t="s">
        <v>789</v>
      </c>
      <c r="AM29" s="490" t="s">
        <v>789</v>
      </c>
      <c r="AP29" s="490" t="s">
        <v>789</v>
      </c>
      <c r="AS29" s="490" t="s">
        <v>789</v>
      </c>
      <c r="AV29" s="490" t="s">
        <v>789</v>
      </c>
      <c r="AW29" s="490" t="s">
        <v>789</v>
      </c>
      <c r="AX29" s="490" t="s">
        <v>790</v>
      </c>
      <c r="AY29" s="490" t="s">
        <v>790</v>
      </c>
      <c r="AZ29" s="490" t="s">
        <v>789</v>
      </c>
      <c r="BA29" s="490" t="s">
        <v>789</v>
      </c>
      <c r="BB29" s="490" t="s">
        <v>789</v>
      </c>
      <c r="BC29" s="490" t="s">
        <v>789</v>
      </c>
      <c r="BD29" s="490" t="s">
        <v>789</v>
      </c>
      <c r="BE29" s="490" t="s">
        <v>789</v>
      </c>
      <c r="BF29" s="490" t="s">
        <v>790</v>
      </c>
      <c r="BG29" s="490" t="s">
        <v>789</v>
      </c>
      <c r="BH29" s="490" t="s">
        <v>789</v>
      </c>
      <c r="BI29" s="490" t="s">
        <v>789</v>
      </c>
      <c r="BJ29" s="490" t="s">
        <v>789</v>
      </c>
      <c r="BK29" s="490" t="s">
        <v>789</v>
      </c>
      <c r="BL29" s="490" t="s">
        <v>789</v>
      </c>
      <c r="BM29" s="490" t="s">
        <v>789</v>
      </c>
      <c r="BN29" s="490" t="s">
        <v>789</v>
      </c>
      <c r="BO29" s="490" t="s">
        <v>789</v>
      </c>
      <c r="BP29" s="215">
        <v>0</v>
      </c>
      <c r="BQ29" s="490" t="s">
        <v>789</v>
      </c>
      <c r="BR29" s="215">
        <v>50</v>
      </c>
      <c r="BS29" s="215">
        <v>0</v>
      </c>
      <c r="BT29" s="215">
        <v>0</v>
      </c>
      <c r="BU29" s="490" t="s">
        <v>789</v>
      </c>
      <c r="BV29" s="490" t="s">
        <v>789</v>
      </c>
      <c r="BW29" s="490" t="s">
        <v>789</v>
      </c>
      <c r="BX29" s="490" t="s">
        <v>789</v>
      </c>
      <c r="BY29" s="490" t="s">
        <v>790</v>
      </c>
      <c r="BZ29" s="490" t="s">
        <v>790</v>
      </c>
      <c r="CA29" s="490" t="s">
        <v>790</v>
      </c>
      <c r="CB29" s="490" t="s">
        <v>790</v>
      </c>
      <c r="CC29" s="490" t="s">
        <v>789</v>
      </c>
      <c r="CD29" s="490" t="s">
        <v>789</v>
      </c>
      <c r="CE29" s="490" t="s">
        <v>789</v>
      </c>
      <c r="CF29" s="490" t="s">
        <v>789</v>
      </c>
      <c r="CG29" s="490" t="s">
        <v>789</v>
      </c>
      <c r="CH29" s="490" t="s">
        <v>789</v>
      </c>
      <c r="CI29" s="489" t="s">
        <v>469</v>
      </c>
      <c r="CJ29" s="490" t="s">
        <v>789</v>
      </c>
      <c r="CK29" s="490" t="s">
        <v>789</v>
      </c>
      <c r="CL29" s="489" t="s">
        <v>469</v>
      </c>
      <c r="CM29" s="490" t="s">
        <v>789</v>
      </c>
      <c r="CN29" s="215" t="s">
        <v>791</v>
      </c>
      <c r="CO29" s="490" t="s">
        <v>790</v>
      </c>
      <c r="CP29" s="215">
        <v>6</v>
      </c>
      <c r="CQ29" s="490" t="s">
        <v>790</v>
      </c>
      <c r="CR29" s="489" t="s">
        <v>792</v>
      </c>
      <c r="CS29" s="490" t="s">
        <v>789</v>
      </c>
      <c r="CT29" s="490" t="s">
        <v>789</v>
      </c>
      <c r="CU29" s="490" t="s">
        <v>789</v>
      </c>
      <c r="CV29" s="490" t="s">
        <v>789</v>
      </c>
      <c r="CW29" s="489" t="s">
        <v>469</v>
      </c>
      <c r="CX29" s="490" t="s">
        <v>789</v>
      </c>
      <c r="CY29" s="490" t="s">
        <v>789</v>
      </c>
      <c r="CZ29" s="490" t="s">
        <v>789</v>
      </c>
      <c r="DA29" s="489" t="s">
        <v>469</v>
      </c>
      <c r="DB29" s="489" t="s">
        <v>469</v>
      </c>
      <c r="DC29" s="489" t="s">
        <v>469</v>
      </c>
      <c r="DD29" s="489" t="s">
        <v>469</v>
      </c>
      <c r="DE29" s="489" t="s">
        <v>469</v>
      </c>
      <c r="DF29" s="489" t="s">
        <v>469</v>
      </c>
      <c r="DG29" s="489" t="s">
        <v>469</v>
      </c>
      <c r="DH29" s="215" t="s">
        <v>469</v>
      </c>
      <c r="DI29" s="215" t="s">
        <v>469</v>
      </c>
      <c r="DK29" s="489" t="s">
        <v>469</v>
      </c>
      <c r="DL29" s="489" t="s">
        <v>469</v>
      </c>
      <c r="DM29" s="489" t="s">
        <v>469</v>
      </c>
      <c r="DN29" s="489" t="s">
        <v>469</v>
      </c>
      <c r="DQ29" s="489" t="s">
        <v>469</v>
      </c>
      <c r="DR29" s="489" t="s">
        <v>469</v>
      </c>
      <c r="DS29" s="489" t="s">
        <v>469</v>
      </c>
      <c r="DT29" s="489" t="s">
        <v>469</v>
      </c>
      <c r="DU29" s="489" t="s">
        <v>469</v>
      </c>
      <c r="DV29" s="489" t="s">
        <v>469</v>
      </c>
      <c r="DX29" s="489" t="s">
        <v>469</v>
      </c>
    </row>
    <row r="30" spans="1:128" x14ac:dyDescent="0.25">
      <c r="A30" s="209" t="s">
        <v>862</v>
      </c>
      <c r="B30" s="215" t="s">
        <v>780</v>
      </c>
      <c r="C30" s="215">
        <v>1</v>
      </c>
      <c r="D30" s="257" t="s">
        <v>781</v>
      </c>
      <c r="E30" s="281">
        <v>19</v>
      </c>
      <c r="F30" s="281">
        <v>21</v>
      </c>
      <c r="G30" s="276" t="s">
        <v>782</v>
      </c>
      <c r="H30" s="257">
        <v>1</v>
      </c>
      <c r="I30" s="257" t="s">
        <v>1173</v>
      </c>
      <c r="J30" s="259">
        <v>0</v>
      </c>
      <c r="K30" s="215">
        <v>1</v>
      </c>
      <c r="L30" s="215" t="s">
        <v>708</v>
      </c>
      <c r="M30" s="215" t="s">
        <v>838</v>
      </c>
      <c r="N30" s="215" t="s">
        <v>839</v>
      </c>
      <c r="O30" s="215" t="s">
        <v>800</v>
      </c>
      <c r="P30" s="489" t="s">
        <v>469</v>
      </c>
      <c r="Q30" s="489" t="s">
        <v>819</v>
      </c>
      <c r="R30" s="489" t="s">
        <v>863</v>
      </c>
      <c r="S30" s="489" t="s">
        <v>853</v>
      </c>
      <c r="T30" s="489" t="s">
        <v>864</v>
      </c>
      <c r="U30" s="215">
        <v>1641</v>
      </c>
      <c r="V30" s="215">
        <v>0</v>
      </c>
      <c r="W30" s="215">
        <v>0</v>
      </c>
      <c r="X30" s="490" t="s">
        <v>789</v>
      </c>
      <c r="Y30" s="490" t="s">
        <v>790</v>
      </c>
      <c r="Z30" s="490" t="s">
        <v>789</v>
      </c>
      <c r="AA30" s="490" t="s">
        <v>789</v>
      </c>
      <c r="AB30" s="215">
        <v>250</v>
      </c>
      <c r="AC30" s="215" t="s">
        <v>716</v>
      </c>
      <c r="AD30" s="490" t="s">
        <v>789</v>
      </c>
      <c r="AG30" s="490" t="s">
        <v>789</v>
      </c>
      <c r="AJ30" s="490" t="s">
        <v>789</v>
      </c>
      <c r="AM30" s="490" t="s">
        <v>789</v>
      </c>
      <c r="AP30" s="490" t="s">
        <v>789</v>
      </c>
      <c r="AS30" s="490" t="s">
        <v>789</v>
      </c>
      <c r="AV30" s="490" t="s">
        <v>789</v>
      </c>
      <c r="AW30" s="490" t="s">
        <v>789</v>
      </c>
      <c r="AX30" s="490" t="s">
        <v>790</v>
      </c>
      <c r="AY30" s="490" t="s">
        <v>790</v>
      </c>
      <c r="AZ30" s="490" t="s">
        <v>789</v>
      </c>
      <c r="BA30" s="490" t="s">
        <v>789</v>
      </c>
      <c r="BB30" s="490" t="s">
        <v>789</v>
      </c>
      <c r="BC30" s="490" t="s">
        <v>789</v>
      </c>
      <c r="BD30" s="490" t="s">
        <v>789</v>
      </c>
      <c r="BE30" s="490" t="s">
        <v>789</v>
      </c>
      <c r="BF30" s="490" t="s">
        <v>790</v>
      </c>
      <c r="BG30" s="490" t="s">
        <v>789</v>
      </c>
      <c r="BH30" s="490" t="s">
        <v>789</v>
      </c>
      <c r="BI30" s="490" t="s">
        <v>789</v>
      </c>
      <c r="BJ30" s="490" t="s">
        <v>789</v>
      </c>
      <c r="BK30" s="490" t="s">
        <v>789</v>
      </c>
      <c r="BL30" s="490" t="s">
        <v>789</v>
      </c>
      <c r="BM30" s="490" t="s">
        <v>789</v>
      </c>
      <c r="BN30" s="490" t="s">
        <v>789</v>
      </c>
      <c r="BO30" s="490" t="s">
        <v>789</v>
      </c>
      <c r="BP30" s="215">
        <v>0</v>
      </c>
      <c r="BQ30" s="490" t="s">
        <v>789</v>
      </c>
      <c r="BR30" s="215">
        <v>50</v>
      </c>
      <c r="BS30" s="215">
        <v>0</v>
      </c>
      <c r="BT30" s="215">
        <v>0</v>
      </c>
      <c r="BU30" s="490" t="s">
        <v>789</v>
      </c>
      <c r="BV30" s="490" t="s">
        <v>789</v>
      </c>
      <c r="BW30" s="490" t="s">
        <v>789</v>
      </c>
      <c r="BX30" s="490" t="s">
        <v>789</v>
      </c>
      <c r="BY30" s="490" t="s">
        <v>790</v>
      </c>
      <c r="BZ30" s="490" t="s">
        <v>790</v>
      </c>
      <c r="CA30" s="490" t="s">
        <v>790</v>
      </c>
      <c r="CB30" s="490" t="s">
        <v>790</v>
      </c>
      <c r="CC30" s="490" t="s">
        <v>789</v>
      </c>
      <c r="CD30" s="490" t="s">
        <v>789</v>
      </c>
      <c r="CE30" s="490" t="s">
        <v>789</v>
      </c>
      <c r="CF30" s="490" t="s">
        <v>789</v>
      </c>
      <c r="CG30" s="490" t="s">
        <v>789</v>
      </c>
      <c r="CH30" s="490" t="s">
        <v>789</v>
      </c>
      <c r="CI30" s="489" t="s">
        <v>469</v>
      </c>
      <c r="CJ30" s="490" t="s">
        <v>789</v>
      </c>
      <c r="CK30" s="490" t="s">
        <v>789</v>
      </c>
      <c r="CL30" s="489" t="s">
        <v>469</v>
      </c>
      <c r="CM30" s="490" t="s">
        <v>789</v>
      </c>
      <c r="CN30" s="215" t="s">
        <v>791</v>
      </c>
      <c r="CO30" s="490" t="s">
        <v>790</v>
      </c>
      <c r="CP30" s="215">
        <v>6</v>
      </c>
      <c r="CQ30" s="490" t="s">
        <v>790</v>
      </c>
      <c r="CR30" s="489" t="s">
        <v>792</v>
      </c>
      <c r="CS30" s="490" t="s">
        <v>789</v>
      </c>
      <c r="CT30" s="490" t="s">
        <v>789</v>
      </c>
      <c r="CU30" s="490" t="s">
        <v>789</v>
      </c>
      <c r="CV30" s="490" t="s">
        <v>789</v>
      </c>
      <c r="CW30" s="489" t="s">
        <v>469</v>
      </c>
      <c r="CX30" s="490" t="s">
        <v>789</v>
      </c>
      <c r="CY30" s="490" t="s">
        <v>789</v>
      </c>
      <c r="CZ30" s="490" t="s">
        <v>789</v>
      </c>
      <c r="DA30" s="489" t="s">
        <v>469</v>
      </c>
      <c r="DB30" s="489" t="s">
        <v>469</v>
      </c>
      <c r="DC30" s="489" t="s">
        <v>469</v>
      </c>
      <c r="DD30" s="489" t="s">
        <v>469</v>
      </c>
      <c r="DE30" s="489" t="s">
        <v>469</v>
      </c>
      <c r="DF30" s="489" t="s">
        <v>469</v>
      </c>
      <c r="DG30" s="489" t="s">
        <v>469</v>
      </c>
      <c r="DH30" s="215" t="s">
        <v>469</v>
      </c>
      <c r="DI30" s="215" t="s">
        <v>469</v>
      </c>
      <c r="DK30" s="489" t="s">
        <v>469</v>
      </c>
      <c r="DL30" s="489" t="s">
        <v>469</v>
      </c>
      <c r="DM30" s="489" t="s">
        <v>469</v>
      </c>
      <c r="DN30" s="489" t="s">
        <v>469</v>
      </c>
      <c r="DQ30" s="489" t="s">
        <v>469</v>
      </c>
      <c r="DR30" s="489" t="s">
        <v>469</v>
      </c>
      <c r="DS30" s="489" t="s">
        <v>469</v>
      </c>
      <c r="DT30" s="489" t="s">
        <v>469</v>
      </c>
      <c r="DU30" s="489" t="s">
        <v>469</v>
      </c>
      <c r="DV30" s="489" t="s">
        <v>469</v>
      </c>
      <c r="DX30" s="489" t="s">
        <v>469</v>
      </c>
    </row>
    <row r="31" spans="1:128" s="191" customFormat="1" ht="45" hidden="1" x14ac:dyDescent="0.25">
      <c r="A31" s="209" t="s">
        <v>865</v>
      </c>
      <c r="B31" s="191" t="s">
        <v>780</v>
      </c>
      <c r="C31" s="191">
        <v>1</v>
      </c>
      <c r="D31" s="184" t="s">
        <v>833</v>
      </c>
      <c r="E31" s="207">
        <v>20</v>
      </c>
      <c r="F31" s="207">
        <v>22</v>
      </c>
      <c r="G31" s="210" t="s">
        <v>866</v>
      </c>
      <c r="H31">
        <v>3</v>
      </c>
      <c r="I31" t="s">
        <v>1177</v>
      </c>
      <c r="J31" s="205">
        <v>0</v>
      </c>
      <c r="K31">
        <v>1</v>
      </c>
      <c r="L31" s="191" t="s">
        <v>483</v>
      </c>
      <c r="M31" s="191" t="s">
        <v>838</v>
      </c>
      <c r="N31" s="191" t="s">
        <v>839</v>
      </c>
      <c r="O31" s="191" t="s">
        <v>800</v>
      </c>
      <c r="P31" s="209" t="s">
        <v>469</v>
      </c>
      <c r="Q31" s="209" t="s">
        <v>819</v>
      </c>
      <c r="R31" s="209" t="s">
        <v>867</v>
      </c>
      <c r="S31" s="209" t="s">
        <v>868</v>
      </c>
      <c r="T31" s="209" t="s">
        <v>869</v>
      </c>
      <c r="U31" s="191">
        <v>12</v>
      </c>
      <c r="V31" s="191">
        <v>0</v>
      </c>
      <c r="W31" s="191">
        <v>0</v>
      </c>
      <c r="X31" s="211" t="s">
        <v>790</v>
      </c>
      <c r="Y31" s="211" t="s">
        <v>790</v>
      </c>
      <c r="Z31" s="211" t="s">
        <v>789</v>
      </c>
      <c r="AA31" s="211" t="s">
        <v>790</v>
      </c>
      <c r="AB31" s="191">
        <v>500</v>
      </c>
      <c r="AC31" s="191" t="s">
        <v>716</v>
      </c>
      <c r="AD31" s="211" t="s">
        <v>789</v>
      </c>
      <c r="AE31" s="191">
        <v>500</v>
      </c>
      <c r="AF31" s="191" t="s">
        <v>717</v>
      </c>
      <c r="AG31" s="211" t="s">
        <v>789</v>
      </c>
      <c r="AH31" s="191">
        <v>500</v>
      </c>
      <c r="AI31" s="191" t="s">
        <v>716</v>
      </c>
      <c r="AJ31" s="211" t="s">
        <v>789</v>
      </c>
      <c r="AK31" s="191">
        <v>500</v>
      </c>
      <c r="AL31" s="191" t="s">
        <v>717</v>
      </c>
      <c r="AM31" s="211" t="s">
        <v>789</v>
      </c>
      <c r="AP31" s="211" t="s">
        <v>789</v>
      </c>
      <c r="AS31" s="211" t="s">
        <v>789</v>
      </c>
      <c r="AV31" s="211" t="s">
        <v>789</v>
      </c>
      <c r="AW31" s="211" t="s">
        <v>789</v>
      </c>
      <c r="AX31" s="211" t="s">
        <v>790</v>
      </c>
      <c r="AY31" s="211" t="s">
        <v>790</v>
      </c>
      <c r="AZ31" s="211" t="s">
        <v>790</v>
      </c>
      <c r="BA31" s="211" t="s">
        <v>789</v>
      </c>
      <c r="BB31" s="211" t="s">
        <v>789</v>
      </c>
      <c r="BC31" s="211" t="s">
        <v>789</v>
      </c>
      <c r="BD31" s="211" t="s">
        <v>790</v>
      </c>
      <c r="BE31" s="211" t="s">
        <v>790</v>
      </c>
      <c r="BF31" s="211" t="s">
        <v>790</v>
      </c>
      <c r="BG31" s="211" t="s">
        <v>789</v>
      </c>
      <c r="BH31" s="211" t="s">
        <v>789</v>
      </c>
      <c r="BI31" s="211" t="s">
        <v>789</v>
      </c>
      <c r="BJ31" s="211" t="s">
        <v>789</v>
      </c>
      <c r="BK31" s="211" t="s">
        <v>789</v>
      </c>
      <c r="BL31" s="211" t="s">
        <v>789</v>
      </c>
      <c r="BM31" s="211" t="s">
        <v>789</v>
      </c>
      <c r="BN31" s="211" t="s">
        <v>789</v>
      </c>
      <c r="BO31" s="211" t="s">
        <v>789</v>
      </c>
      <c r="BP31" s="191">
        <v>0</v>
      </c>
      <c r="BQ31" s="211" t="s">
        <v>789</v>
      </c>
      <c r="BR31" s="191">
        <v>50</v>
      </c>
      <c r="BS31" s="191">
        <v>0</v>
      </c>
      <c r="BT31" s="191">
        <v>0</v>
      </c>
      <c r="BU31" s="211" t="s">
        <v>789</v>
      </c>
      <c r="BV31" s="211" t="s">
        <v>789</v>
      </c>
      <c r="BW31" s="211" t="s">
        <v>789</v>
      </c>
      <c r="BX31" s="211" t="s">
        <v>789</v>
      </c>
      <c r="BY31" s="211" t="s">
        <v>790</v>
      </c>
      <c r="BZ31" s="211" t="s">
        <v>790</v>
      </c>
      <c r="CA31" s="211" t="s">
        <v>789</v>
      </c>
      <c r="CB31" s="211" t="s">
        <v>789</v>
      </c>
      <c r="CC31" s="211" t="s">
        <v>789</v>
      </c>
      <c r="CD31" s="211" t="s">
        <v>789</v>
      </c>
      <c r="CE31" s="211" t="s">
        <v>789</v>
      </c>
      <c r="CF31" s="211" t="s">
        <v>789</v>
      </c>
      <c r="CG31" s="211" t="s">
        <v>789</v>
      </c>
      <c r="CH31" s="211" t="s">
        <v>789</v>
      </c>
      <c r="CI31" s="209" t="s">
        <v>469</v>
      </c>
      <c r="CJ31" s="211" t="s">
        <v>789</v>
      </c>
      <c r="CK31" s="211" t="s">
        <v>789</v>
      </c>
      <c r="CL31" s="209" t="s">
        <v>469</v>
      </c>
      <c r="CM31" s="211" t="s">
        <v>789</v>
      </c>
      <c r="CN31" s="191" t="s">
        <v>791</v>
      </c>
      <c r="CO31" s="211" t="s">
        <v>790</v>
      </c>
      <c r="CP31" s="191">
        <v>6</v>
      </c>
      <c r="CQ31" s="211" t="s">
        <v>790</v>
      </c>
      <c r="CR31" s="209" t="s">
        <v>792</v>
      </c>
      <c r="CS31" s="211" t="s">
        <v>789</v>
      </c>
      <c r="CT31" s="211" t="s">
        <v>789</v>
      </c>
      <c r="CU31" s="211" t="s">
        <v>789</v>
      </c>
      <c r="CV31" s="211" t="s">
        <v>789</v>
      </c>
      <c r="CW31" s="209" t="s">
        <v>469</v>
      </c>
      <c r="CX31" s="211" t="s">
        <v>789</v>
      </c>
      <c r="CY31" s="211" t="s">
        <v>790</v>
      </c>
      <c r="CZ31" s="211" t="s">
        <v>790</v>
      </c>
      <c r="DA31" s="209" t="s">
        <v>469</v>
      </c>
      <c r="DB31" s="209" t="s">
        <v>469</v>
      </c>
      <c r="DC31" s="209" t="s">
        <v>469</v>
      </c>
      <c r="DD31" s="209" t="s">
        <v>469</v>
      </c>
      <c r="DE31" s="209" t="s">
        <v>469</v>
      </c>
      <c r="DF31" s="212" t="s">
        <v>870</v>
      </c>
      <c r="DG31" s="209" t="s">
        <v>469</v>
      </c>
      <c r="DH31" s="191" t="s">
        <v>469</v>
      </c>
      <c r="DI31" s="191" t="s">
        <v>469</v>
      </c>
      <c r="DK31" s="209" t="s">
        <v>469</v>
      </c>
      <c r="DL31" s="209" t="s">
        <v>469</v>
      </c>
      <c r="DM31" s="209" t="s">
        <v>469</v>
      </c>
      <c r="DN31" s="209" t="s">
        <v>469</v>
      </c>
      <c r="DQ31" s="209" t="s">
        <v>469</v>
      </c>
      <c r="DR31" s="209" t="s">
        <v>469</v>
      </c>
      <c r="DS31" s="209" t="s">
        <v>469</v>
      </c>
      <c r="DT31" s="209" t="s">
        <v>469</v>
      </c>
      <c r="DU31" s="209" t="s">
        <v>469</v>
      </c>
      <c r="DV31" s="209" t="s">
        <v>469</v>
      </c>
      <c r="DX31" s="209" t="s">
        <v>469</v>
      </c>
    </row>
    <row r="32" spans="1:128" x14ac:dyDescent="0.25">
      <c r="A32" s="209" t="s">
        <v>871</v>
      </c>
      <c r="B32" s="215" t="s">
        <v>780</v>
      </c>
      <c r="C32" s="215">
        <v>1</v>
      </c>
      <c r="D32" s="257" t="s">
        <v>781</v>
      </c>
      <c r="E32" s="281">
        <v>21</v>
      </c>
      <c r="F32" s="281">
        <v>23</v>
      </c>
      <c r="G32" s="276" t="s">
        <v>782</v>
      </c>
      <c r="H32" s="257">
        <v>15</v>
      </c>
      <c r="I32" s="257" t="s">
        <v>1192</v>
      </c>
      <c r="J32" s="259">
        <v>0</v>
      </c>
      <c r="K32" s="215">
        <v>1</v>
      </c>
      <c r="L32" s="215" t="s">
        <v>484</v>
      </c>
      <c r="M32" s="215" t="s">
        <v>838</v>
      </c>
      <c r="N32" s="215" t="s">
        <v>839</v>
      </c>
      <c r="O32" s="215" t="s">
        <v>800</v>
      </c>
      <c r="P32" s="489" t="s">
        <v>469</v>
      </c>
      <c r="Q32" s="489" t="s">
        <v>819</v>
      </c>
      <c r="R32" s="489" t="s">
        <v>872</v>
      </c>
      <c r="S32" s="489" t="s">
        <v>873</v>
      </c>
      <c r="T32" s="489" t="s">
        <v>874</v>
      </c>
      <c r="U32" s="215">
        <v>863</v>
      </c>
      <c r="V32" s="215">
        <v>1143</v>
      </c>
      <c r="W32" s="215">
        <v>0</v>
      </c>
      <c r="X32" s="490" t="s">
        <v>790</v>
      </c>
      <c r="Y32" s="490" t="s">
        <v>790</v>
      </c>
      <c r="Z32" s="490" t="s">
        <v>790</v>
      </c>
      <c r="AA32" s="490" t="s">
        <v>790</v>
      </c>
      <c r="AB32" s="215">
        <v>250</v>
      </c>
      <c r="AC32" s="215" t="s">
        <v>716</v>
      </c>
      <c r="AD32" s="490" t="s">
        <v>789</v>
      </c>
      <c r="AG32" s="490" t="s">
        <v>789</v>
      </c>
      <c r="AJ32" s="490" t="s">
        <v>789</v>
      </c>
      <c r="AM32" s="490" t="s">
        <v>789</v>
      </c>
      <c r="AP32" s="490" t="s">
        <v>789</v>
      </c>
      <c r="AS32" s="490" t="s">
        <v>789</v>
      </c>
      <c r="AV32" s="490" t="s">
        <v>789</v>
      </c>
      <c r="AW32" s="490" t="s">
        <v>789</v>
      </c>
      <c r="AX32" s="490" t="s">
        <v>790</v>
      </c>
      <c r="AY32" s="490" t="s">
        <v>790</v>
      </c>
      <c r="AZ32" s="490" t="s">
        <v>789</v>
      </c>
      <c r="BA32" s="490" t="s">
        <v>789</v>
      </c>
      <c r="BB32" s="490" t="s">
        <v>789</v>
      </c>
      <c r="BC32" s="490" t="s">
        <v>789</v>
      </c>
      <c r="BD32" s="490" t="s">
        <v>790</v>
      </c>
      <c r="BE32" s="490" t="s">
        <v>790</v>
      </c>
      <c r="BF32" s="490" t="s">
        <v>790</v>
      </c>
      <c r="BG32" s="490" t="s">
        <v>789</v>
      </c>
      <c r="BH32" s="490" t="s">
        <v>789</v>
      </c>
      <c r="BI32" s="490" t="s">
        <v>789</v>
      </c>
      <c r="BJ32" s="490" t="s">
        <v>789</v>
      </c>
      <c r="BK32" s="490" t="s">
        <v>789</v>
      </c>
      <c r="BL32" s="490" t="s">
        <v>789</v>
      </c>
      <c r="BM32" s="490" t="s">
        <v>790</v>
      </c>
      <c r="BN32" s="490" t="s">
        <v>789</v>
      </c>
      <c r="BO32" s="490" t="s">
        <v>789</v>
      </c>
      <c r="BP32" s="215">
        <v>0</v>
      </c>
      <c r="BQ32" s="490" t="s">
        <v>789</v>
      </c>
      <c r="BR32" s="215">
        <v>50</v>
      </c>
      <c r="BS32" s="215">
        <v>0</v>
      </c>
      <c r="BT32" s="215">
        <v>0</v>
      </c>
      <c r="BU32" s="490" t="s">
        <v>789</v>
      </c>
      <c r="BV32" s="490" t="s">
        <v>789</v>
      </c>
      <c r="BW32" s="490" t="s">
        <v>789</v>
      </c>
      <c r="BX32" s="490" t="s">
        <v>789</v>
      </c>
      <c r="BY32" s="490" t="s">
        <v>790</v>
      </c>
      <c r="BZ32" s="490" t="s">
        <v>790</v>
      </c>
      <c r="CA32" s="490" t="s">
        <v>789</v>
      </c>
      <c r="CB32" s="490" t="s">
        <v>789</v>
      </c>
      <c r="CC32" s="490" t="s">
        <v>789</v>
      </c>
      <c r="CD32" s="490" t="s">
        <v>789</v>
      </c>
      <c r="CE32" s="490" t="s">
        <v>789</v>
      </c>
      <c r="CF32" s="490" t="s">
        <v>789</v>
      </c>
      <c r="CG32" s="490" t="s">
        <v>789</v>
      </c>
      <c r="CH32" s="490" t="s">
        <v>789</v>
      </c>
      <c r="CI32" s="489" t="s">
        <v>469</v>
      </c>
      <c r="CJ32" s="490" t="s">
        <v>789</v>
      </c>
      <c r="CK32" s="490" t="s">
        <v>789</v>
      </c>
      <c r="CL32" s="489" t="s">
        <v>469</v>
      </c>
      <c r="CM32" s="490" t="s">
        <v>789</v>
      </c>
      <c r="CN32" s="215" t="s">
        <v>791</v>
      </c>
      <c r="CO32" s="490" t="s">
        <v>790</v>
      </c>
      <c r="CP32" s="215">
        <v>6</v>
      </c>
      <c r="CQ32" s="490" t="s">
        <v>790</v>
      </c>
      <c r="CR32" s="489" t="s">
        <v>792</v>
      </c>
      <c r="CS32" s="490" t="s">
        <v>789</v>
      </c>
      <c r="CT32" s="490" t="s">
        <v>789</v>
      </c>
      <c r="CU32" s="490" t="s">
        <v>789</v>
      </c>
      <c r="CV32" s="490" t="s">
        <v>789</v>
      </c>
      <c r="CW32" s="489" t="s">
        <v>469</v>
      </c>
      <c r="CX32" s="490" t="s">
        <v>789</v>
      </c>
      <c r="CY32" s="490" t="s">
        <v>790</v>
      </c>
      <c r="CZ32" s="490" t="s">
        <v>790</v>
      </c>
      <c r="DA32" s="489" t="s">
        <v>875</v>
      </c>
      <c r="DB32" s="489" t="s">
        <v>469</v>
      </c>
      <c r="DC32" s="489" t="s">
        <v>469</v>
      </c>
      <c r="DD32" s="489" t="s">
        <v>469</v>
      </c>
      <c r="DE32" s="489" t="s">
        <v>469</v>
      </c>
      <c r="DF32" s="489" t="s">
        <v>469</v>
      </c>
      <c r="DG32" s="489" t="s">
        <v>469</v>
      </c>
      <c r="DH32" s="215" t="s">
        <v>469</v>
      </c>
      <c r="DI32" s="215" t="s">
        <v>469</v>
      </c>
      <c r="DK32" s="489" t="s">
        <v>469</v>
      </c>
      <c r="DL32" s="489" t="s">
        <v>469</v>
      </c>
      <c r="DM32" s="489" t="s">
        <v>469</v>
      </c>
      <c r="DN32" s="489" t="s">
        <v>469</v>
      </c>
      <c r="DQ32" s="489" t="s">
        <v>469</v>
      </c>
      <c r="DR32" s="489" t="s">
        <v>469</v>
      </c>
      <c r="DS32" s="489" t="s">
        <v>469</v>
      </c>
      <c r="DT32" s="489" t="s">
        <v>469</v>
      </c>
      <c r="DU32" s="489" t="s">
        <v>469</v>
      </c>
      <c r="DV32" s="489" t="s">
        <v>469</v>
      </c>
      <c r="DX32" s="489" t="s">
        <v>469</v>
      </c>
    </row>
    <row r="33" spans="1:128" ht="45" x14ac:dyDescent="0.25">
      <c r="A33" s="209" t="s">
        <v>876</v>
      </c>
      <c r="B33" s="215" t="s">
        <v>780</v>
      </c>
      <c r="C33" s="215">
        <v>1</v>
      </c>
      <c r="D33" s="257" t="s">
        <v>781</v>
      </c>
      <c r="E33" s="281">
        <v>22</v>
      </c>
      <c r="F33" s="281">
        <v>25</v>
      </c>
      <c r="G33" s="276" t="s">
        <v>782</v>
      </c>
      <c r="H33" s="257">
        <v>1</v>
      </c>
      <c r="I33" s="257" t="s">
        <v>1173</v>
      </c>
      <c r="J33" s="259">
        <v>0</v>
      </c>
      <c r="K33" s="215">
        <v>1</v>
      </c>
      <c r="L33" s="215" t="s">
        <v>708</v>
      </c>
      <c r="M33" s="215" t="s">
        <v>838</v>
      </c>
      <c r="N33" s="215" t="s">
        <v>839</v>
      </c>
      <c r="O33" s="215" t="s">
        <v>800</v>
      </c>
      <c r="P33" s="489" t="s">
        <v>469</v>
      </c>
      <c r="Q33" s="489" t="s">
        <v>813</v>
      </c>
      <c r="R33" s="489" t="s">
        <v>877</v>
      </c>
      <c r="S33" s="489" t="s">
        <v>878</v>
      </c>
      <c r="T33" s="489" t="s">
        <v>879</v>
      </c>
      <c r="U33" s="215">
        <v>30</v>
      </c>
      <c r="V33" s="215">
        <v>0</v>
      </c>
      <c r="W33" s="215">
        <v>0</v>
      </c>
      <c r="X33" s="490" t="s">
        <v>789</v>
      </c>
      <c r="Y33" s="490" t="s">
        <v>790</v>
      </c>
      <c r="Z33" s="490" t="s">
        <v>789</v>
      </c>
      <c r="AA33" s="490" t="s">
        <v>789</v>
      </c>
      <c r="AB33" s="215">
        <v>250</v>
      </c>
      <c r="AC33" s="215" t="s">
        <v>716</v>
      </c>
      <c r="AD33" s="490" t="s">
        <v>789</v>
      </c>
      <c r="AG33" s="490" t="s">
        <v>789</v>
      </c>
      <c r="AJ33" s="490" t="s">
        <v>789</v>
      </c>
      <c r="AM33" s="490" t="s">
        <v>789</v>
      </c>
      <c r="AP33" s="490" t="s">
        <v>789</v>
      </c>
      <c r="AS33" s="490" t="s">
        <v>789</v>
      </c>
      <c r="AV33" s="490" t="s">
        <v>789</v>
      </c>
      <c r="AW33" s="490" t="s">
        <v>789</v>
      </c>
      <c r="AX33" s="490" t="s">
        <v>790</v>
      </c>
      <c r="AY33" s="490" t="s">
        <v>790</v>
      </c>
      <c r="AZ33" s="490" t="s">
        <v>789</v>
      </c>
      <c r="BA33" s="490" t="s">
        <v>789</v>
      </c>
      <c r="BB33" s="490" t="s">
        <v>789</v>
      </c>
      <c r="BC33" s="490" t="s">
        <v>789</v>
      </c>
      <c r="BD33" s="490" t="s">
        <v>789</v>
      </c>
      <c r="BE33" s="490" t="s">
        <v>789</v>
      </c>
      <c r="BF33" s="490" t="s">
        <v>790</v>
      </c>
      <c r="BG33" s="490" t="s">
        <v>789</v>
      </c>
      <c r="BH33" s="490" t="s">
        <v>789</v>
      </c>
      <c r="BI33" s="490" t="s">
        <v>789</v>
      </c>
      <c r="BJ33" s="490" t="s">
        <v>789</v>
      </c>
      <c r="BK33" s="490" t="s">
        <v>789</v>
      </c>
      <c r="BL33" s="490" t="s">
        <v>789</v>
      </c>
      <c r="BM33" s="490" t="s">
        <v>789</v>
      </c>
      <c r="BN33" s="490" t="s">
        <v>789</v>
      </c>
      <c r="BO33" s="490" t="s">
        <v>789</v>
      </c>
      <c r="BP33" s="215">
        <v>0</v>
      </c>
      <c r="BQ33" s="490" t="s">
        <v>789</v>
      </c>
      <c r="BR33" s="215">
        <v>50</v>
      </c>
      <c r="BS33" s="215">
        <v>0</v>
      </c>
      <c r="BT33" s="215">
        <v>0</v>
      </c>
      <c r="BU33" s="490" t="s">
        <v>789</v>
      </c>
      <c r="BV33" s="490" t="s">
        <v>789</v>
      </c>
      <c r="BW33" s="490" t="s">
        <v>789</v>
      </c>
      <c r="BX33" s="490" t="s">
        <v>789</v>
      </c>
      <c r="BY33" s="490" t="s">
        <v>790</v>
      </c>
      <c r="BZ33" s="490" t="s">
        <v>790</v>
      </c>
      <c r="CA33" s="490" t="s">
        <v>790</v>
      </c>
      <c r="CB33" s="490" t="s">
        <v>790</v>
      </c>
      <c r="CC33" s="490" t="s">
        <v>789</v>
      </c>
      <c r="CD33" s="490" t="s">
        <v>789</v>
      </c>
      <c r="CE33" s="490" t="s">
        <v>789</v>
      </c>
      <c r="CF33" s="490" t="s">
        <v>789</v>
      </c>
      <c r="CG33" s="490" t="s">
        <v>789</v>
      </c>
      <c r="CH33" s="490" t="s">
        <v>789</v>
      </c>
      <c r="CI33" s="489" t="s">
        <v>469</v>
      </c>
      <c r="CJ33" s="490" t="s">
        <v>789</v>
      </c>
      <c r="CK33" s="490" t="s">
        <v>789</v>
      </c>
      <c r="CL33" s="489" t="s">
        <v>469</v>
      </c>
      <c r="CM33" s="490" t="s">
        <v>789</v>
      </c>
      <c r="CN33" s="215" t="s">
        <v>791</v>
      </c>
      <c r="CO33" s="490" t="s">
        <v>790</v>
      </c>
      <c r="CP33" s="215">
        <v>6</v>
      </c>
      <c r="CQ33" s="490" t="s">
        <v>790</v>
      </c>
      <c r="CR33" s="489" t="s">
        <v>792</v>
      </c>
      <c r="CS33" s="490" t="s">
        <v>789</v>
      </c>
      <c r="CT33" s="490" t="s">
        <v>789</v>
      </c>
      <c r="CU33" s="490" t="s">
        <v>789</v>
      </c>
      <c r="CV33" s="490" t="s">
        <v>789</v>
      </c>
      <c r="CW33" s="489" t="s">
        <v>469</v>
      </c>
      <c r="CX33" s="490" t="s">
        <v>789</v>
      </c>
      <c r="CY33" s="490" t="s">
        <v>789</v>
      </c>
      <c r="CZ33" s="490" t="s">
        <v>789</v>
      </c>
      <c r="DA33" s="489" t="s">
        <v>469</v>
      </c>
      <c r="DB33" s="489" t="s">
        <v>469</v>
      </c>
      <c r="DC33" s="489" t="s">
        <v>469</v>
      </c>
      <c r="DD33" s="489" t="s">
        <v>469</v>
      </c>
      <c r="DE33" s="489" t="s">
        <v>469</v>
      </c>
      <c r="DF33" s="491" t="s">
        <v>880</v>
      </c>
      <c r="DG33" s="489" t="s">
        <v>469</v>
      </c>
      <c r="DH33" s="215" t="s">
        <v>469</v>
      </c>
      <c r="DI33" s="215" t="s">
        <v>469</v>
      </c>
      <c r="DK33" s="489" t="s">
        <v>469</v>
      </c>
      <c r="DL33" s="489" t="s">
        <v>469</v>
      </c>
      <c r="DM33" s="489" t="s">
        <v>469</v>
      </c>
      <c r="DN33" s="489" t="s">
        <v>469</v>
      </c>
      <c r="DQ33" s="489" t="s">
        <v>469</v>
      </c>
      <c r="DR33" s="489" t="s">
        <v>469</v>
      </c>
      <c r="DS33" s="489" t="s">
        <v>469</v>
      </c>
      <c r="DT33" s="489" t="s">
        <v>469</v>
      </c>
      <c r="DU33" s="489" t="s">
        <v>469</v>
      </c>
      <c r="DV33" s="489" t="s">
        <v>469</v>
      </c>
      <c r="DX33" s="489" t="s">
        <v>469</v>
      </c>
    </row>
    <row r="34" spans="1:128" x14ac:dyDescent="0.25">
      <c r="A34" s="209" t="s">
        <v>881</v>
      </c>
      <c r="B34" s="215" t="s">
        <v>780</v>
      </c>
      <c r="C34" s="215">
        <v>1</v>
      </c>
      <c r="D34" s="257" t="s">
        <v>781</v>
      </c>
      <c r="E34" s="281">
        <v>23</v>
      </c>
      <c r="F34" s="281">
        <v>26</v>
      </c>
      <c r="G34" s="276" t="s">
        <v>782</v>
      </c>
      <c r="H34" s="257">
        <v>14</v>
      </c>
      <c r="I34" s="257" t="s">
        <v>1191</v>
      </c>
      <c r="J34" s="259">
        <v>0</v>
      </c>
      <c r="K34" s="215">
        <v>1</v>
      </c>
      <c r="L34" s="215" t="s">
        <v>484</v>
      </c>
      <c r="M34" s="215" t="s">
        <v>838</v>
      </c>
      <c r="N34" s="215" t="s">
        <v>839</v>
      </c>
      <c r="O34" s="215" t="s">
        <v>800</v>
      </c>
      <c r="P34" s="489" t="s">
        <v>469</v>
      </c>
      <c r="Q34" s="489" t="s">
        <v>794</v>
      </c>
      <c r="R34" s="489" t="s">
        <v>882</v>
      </c>
      <c r="S34" s="489" t="s">
        <v>883</v>
      </c>
      <c r="T34" s="489" t="s">
        <v>879</v>
      </c>
      <c r="U34" s="215">
        <v>34</v>
      </c>
      <c r="V34" s="215">
        <v>433</v>
      </c>
      <c r="W34" s="215">
        <v>0</v>
      </c>
      <c r="X34" s="490" t="s">
        <v>790</v>
      </c>
      <c r="Y34" s="490" t="s">
        <v>790</v>
      </c>
      <c r="Z34" s="490" t="s">
        <v>790</v>
      </c>
      <c r="AA34" s="490" t="s">
        <v>790</v>
      </c>
      <c r="AB34" s="215">
        <v>250</v>
      </c>
      <c r="AC34" s="215" t="s">
        <v>716</v>
      </c>
      <c r="AD34" s="490" t="s">
        <v>789</v>
      </c>
      <c r="AG34" s="490" t="s">
        <v>789</v>
      </c>
      <c r="AJ34" s="490" t="s">
        <v>789</v>
      </c>
      <c r="AM34" s="490" t="s">
        <v>789</v>
      </c>
      <c r="AP34" s="490" t="s">
        <v>789</v>
      </c>
      <c r="AS34" s="490" t="s">
        <v>789</v>
      </c>
      <c r="AV34" s="490" t="s">
        <v>789</v>
      </c>
      <c r="AW34" s="490" t="s">
        <v>789</v>
      </c>
      <c r="AX34" s="490" t="s">
        <v>790</v>
      </c>
      <c r="AY34" s="490" t="s">
        <v>790</v>
      </c>
      <c r="AZ34" s="490" t="s">
        <v>789</v>
      </c>
      <c r="BA34" s="490" t="s">
        <v>789</v>
      </c>
      <c r="BB34" s="490" t="s">
        <v>789</v>
      </c>
      <c r="BC34" s="490" t="s">
        <v>789</v>
      </c>
      <c r="BD34" s="490" t="s">
        <v>790</v>
      </c>
      <c r="BE34" s="490" t="s">
        <v>790</v>
      </c>
      <c r="BF34" s="490" t="s">
        <v>790</v>
      </c>
      <c r="BG34" s="490" t="s">
        <v>789</v>
      </c>
      <c r="BH34" s="490" t="s">
        <v>789</v>
      </c>
      <c r="BI34" s="490" t="s">
        <v>789</v>
      </c>
      <c r="BJ34" s="490" t="s">
        <v>789</v>
      </c>
      <c r="BK34" s="490" t="s">
        <v>789</v>
      </c>
      <c r="BL34" s="490" t="s">
        <v>789</v>
      </c>
      <c r="BM34" s="490" t="s">
        <v>789</v>
      </c>
      <c r="BN34" s="490" t="s">
        <v>789</v>
      </c>
      <c r="BO34" s="490" t="s">
        <v>789</v>
      </c>
      <c r="BP34" s="215">
        <v>0</v>
      </c>
      <c r="BQ34" s="490" t="s">
        <v>789</v>
      </c>
      <c r="BR34" s="215">
        <v>50</v>
      </c>
      <c r="BS34" s="215">
        <v>0</v>
      </c>
      <c r="BT34" s="215">
        <v>0</v>
      </c>
      <c r="BU34" s="490" t="s">
        <v>789</v>
      </c>
      <c r="BV34" s="490" t="s">
        <v>789</v>
      </c>
      <c r="BW34" s="490" t="s">
        <v>789</v>
      </c>
      <c r="BX34" s="490" t="s">
        <v>789</v>
      </c>
      <c r="BY34" s="490" t="s">
        <v>790</v>
      </c>
      <c r="BZ34" s="490" t="s">
        <v>790</v>
      </c>
      <c r="CA34" s="490" t="s">
        <v>789</v>
      </c>
      <c r="CB34" s="490" t="s">
        <v>789</v>
      </c>
      <c r="CC34" s="490" t="s">
        <v>789</v>
      </c>
      <c r="CD34" s="490" t="s">
        <v>789</v>
      </c>
      <c r="CE34" s="490" t="s">
        <v>789</v>
      </c>
      <c r="CF34" s="490" t="s">
        <v>789</v>
      </c>
      <c r="CG34" s="490" t="s">
        <v>789</v>
      </c>
      <c r="CH34" s="490" t="s">
        <v>789</v>
      </c>
      <c r="CI34" s="489" t="s">
        <v>469</v>
      </c>
      <c r="CJ34" s="490" t="s">
        <v>789</v>
      </c>
      <c r="CK34" s="490" t="s">
        <v>789</v>
      </c>
      <c r="CL34" s="489" t="s">
        <v>469</v>
      </c>
      <c r="CM34" s="490" t="s">
        <v>789</v>
      </c>
      <c r="CN34" s="215" t="s">
        <v>791</v>
      </c>
      <c r="CO34" s="490" t="s">
        <v>790</v>
      </c>
      <c r="CP34" s="215">
        <v>6</v>
      </c>
      <c r="CQ34" s="490" t="s">
        <v>790</v>
      </c>
      <c r="CR34" s="489" t="s">
        <v>792</v>
      </c>
      <c r="CS34" s="490" t="s">
        <v>789</v>
      </c>
      <c r="CT34" s="490" t="s">
        <v>789</v>
      </c>
      <c r="CU34" s="490" t="s">
        <v>789</v>
      </c>
      <c r="CV34" s="490" t="s">
        <v>789</v>
      </c>
      <c r="CW34" s="489" t="s">
        <v>469</v>
      </c>
      <c r="CX34" s="490" t="s">
        <v>789</v>
      </c>
      <c r="CY34" s="490" t="s">
        <v>790</v>
      </c>
      <c r="CZ34" s="490" t="s">
        <v>790</v>
      </c>
      <c r="DA34" s="489" t="s">
        <v>875</v>
      </c>
      <c r="DB34" s="489" t="s">
        <v>469</v>
      </c>
      <c r="DC34" s="489" t="s">
        <v>469</v>
      </c>
      <c r="DD34" s="489" t="s">
        <v>469</v>
      </c>
      <c r="DE34" s="489" t="s">
        <v>469</v>
      </c>
      <c r="DF34" s="489" t="s">
        <v>469</v>
      </c>
      <c r="DG34" s="489" t="s">
        <v>469</v>
      </c>
      <c r="DH34" s="215" t="s">
        <v>469</v>
      </c>
      <c r="DI34" s="215" t="s">
        <v>469</v>
      </c>
      <c r="DK34" s="489" t="s">
        <v>469</v>
      </c>
      <c r="DL34" s="489" t="s">
        <v>469</v>
      </c>
      <c r="DM34" s="489" t="s">
        <v>469</v>
      </c>
      <c r="DN34" s="489" t="s">
        <v>469</v>
      </c>
      <c r="DQ34" s="489" t="s">
        <v>469</v>
      </c>
      <c r="DR34" s="489" t="s">
        <v>469</v>
      </c>
      <c r="DS34" s="489" t="s">
        <v>469</v>
      </c>
      <c r="DT34" s="489" t="s">
        <v>469</v>
      </c>
      <c r="DU34" s="489" t="s">
        <v>469</v>
      </c>
      <c r="DV34" s="489" t="s">
        <v>469</v>
      </c>
      <c r="DX34" s="489" t="s">
        <v>469</v>
      </c>
    </row>
    <row r="35" spans="1:128" x14ac:dyDescent="0.25">
      <c r="A35" s="209" t="s">
        <v>884</v>
      </c>
      <c r="B35" s="215" t="s">
        <v>780</v>
      </c>
      <c r="C35" s="215">
        <v>1</v>
      </c>
      <c r="D35" s="257" t="s">
        <v>781</v>
      </c>
      <c r="E35" s="281">
        <v>24</v>
      </c>
      <c r="F35" s="281">
        <v>27</v>
      </c>
      <c r="G35" s="276" t="s">
        <v>782</v>
      </c>
      <c r="H35" s="257">
        <v>10</v>
      </c>
      <c r="I35" s="257" t="s">
        <v>1187</v>
      </c>
      <c r="J35" s="259">
        <v>0</v>
      </c>
      <c r="K35" s="215">
        <v>1</v>
      </c>
      <c r="L35" s="215" t="s">
        <v>484</v>
      </c>
      <c r="M35" s="215" t="s">
        <v>838</v>
      </c>
      <c r="N35" s="215" t="s">
        <v>839</v>
      </c>
      <c r="O35" s="215" t="s">
        <v>800</v>
      </c>
      <c r="P35" s="489" t="s">
        <v>469</v>
      </c>
      <c r="Q35" s="489" t="s">
        <v>819</v>
      </c>
      <c r="R35" s="489" t="s">
        <v>885</v>
      </c>
      <c r="S35" s="489" t="s">
        <v>886</v>
      </c>
      <c r="T35" s="489" t="s">
        <v>469</v>
      </c>
      <c r="U35" s="215">
        <v>589</v>
      </c>
      <c r="V35" s="215">
        <v>1762</v>
      </c>
      <c r="W35" s="215">
        <v>0</v>
      </c>
      <c r="X35" s="490" t="s">
        <v>790</v>
      </c>
      <c r="Y35" s="490" t="s">
        <v>790</v>
      </c>
      <c r="Z35" s="490" t="s">
        <v>789</v>
      </c>
      <c r="AA35" s="490" t="s">
        <v>790</v>
      </c>
      <c r="AB35" s="215">
        <v>250</v>
      </c>
      <c r="AC35" s="215" t="s">
        <v>716</v>
      </c>
      <c r="AD35" s="490" t="s">
        <v>789</v>
      </c>
      <c r="AG35" s="490" t="s">
        <v>789</v>
      </c>
      <c r="AJ35" s="490" t="s">
        <v>789</v>
      </c>
      <c r="AM35" s="490" t="s">
        <v>789</v>
      </c>
      <c r="AP35" s="490" t="s">
        <v>789</v>
      </c>
      <c r="AS35" s="490" t="s">
        <v>789</v>
      </c>
      <c r="AV35" s="490" t="s">
        <v>789</v>
      </c>
      <c r="AW35" s="490" t="s">
        <v>789</v>
      </c>
      <c r="AX35" s="490" t="s">
        <v>790</v>
      </c>
      <c r="AY35" s="490" t="s">
        <v>790</v>
      </c>
      <c r="AZ35" s="490" t="s">
        <v>789</v>
      </c>
      <c r="BA35" s="490" t="s">
        <v>789</v>
      </c>
      <c r="BB35" s="490" t="s">
        <v>789</v>
      </c>
      <c r="BC35" s="490" t="s">
        <v>789</v>
      </c>
      <c r="BD35" s="490" t="s">
        <v>790</v>
      </c>
      <c r="BE35" s="490" t="s">
        <v>790</v>
      </c>
      <c r="BF35" s="490" t="s">
        <v>790</v>
      </c>
      <c r="BG35" s="490" t="s">
        <v>789</v>
      </c>
      <c r="BH35" s="490" t="s">
        <v>789</v>
      </c>
      <c r="BI35" s="490" t="s">
        <v>789</v>
      </c>
      <c r="BJ35" s="490" t="s">
        <v>789</v>
      </c>
      <c r="BK35" s="490" t="s">
        <v>789</v>
      </c>
      <c r="BL35" s="490" t="s">
        <v>789</v>
      </c>
      <c r="BM35" s="490" t="s">
        <v>789</v>
      </c>
      <c r="BN35" s="490" t="s">
        <v>789</v>
      </c>
      <c r="BO35" s="490" t="s">
        <v>789</v>
      </c>
      <c r="BP35" s="215">
        <v>0</v>
      </c>
      <c r="BQ35" s="490" t="s">
        <v>789</v>
      </c>
      <c r="BR35" s="215">
        <v>50</v>
      </c>
      <c r="BS35" s="215">
        <v>0</v>
      </c>
      <c r="BT35" s="215">
        <v>0</v>
      </c>
      <c r="BU35" s="490" t="s">
        <v>789</v>
      </c>
      <c r="BV35" s="490" t="s">
        <v>789</v>
      </c>
      <c r="BW35" s="490" t="s">
        <v>789</v>
      </c>
      <c r="BX35" s="490" t="s">
        <v>789</v>
      </c>
      <c r="BY35" s="490" t="s">
        <v>790</v>
      </c>
      <c r="BZ35" s="490" t="s">
        <v>790</v>
      </c>
      <c r="CA35" s="490" t="s">
        <v>789</v>
      </c>
      <c r="CB35" s="490" t="s">
        <v>789</v>
      </c>
      <c r="CC35" s="490" t="s">
        <v>789</v>
      </c>
      <c r="CD35" s="490" t="s">
        <v>789</v>
      </c>
      <c r="CE35" s="490" t="s">
        <v>789</v>
      </c>
      <c r="CF35" s="490" t="s">
        <v>789</v>
      </c>
      <c r="CG35" s="490" t="s">
        <v>789</v>
      </c>
      <c r="CH35" s="490" t="s">
        <v>789</v>
      </c>
      <c r="CI35" s="489" t="s">
        <v>469</v>
      </c>
      <c r="CJ35" s="490" t="s">
        <v>789</v>
      </c>
      <c r="CK35" s="490" t="s">
        <v>789</v>
      </c>
      <c r="CL35" s="489" t="s">
        <v>469</v>
      </c>
      <c r="CM35" s="490" t="s">
        <v>789</v>
      </c>
      <c r="CN35" s="215" t="s">
        <v>791</v>
      </c>
      <c r="CO35" s="490" t="s">
        <v>790</v>
      </c>
      <c r="CP35" s="215">
        <v>6</v>
      </c>
      <c r="CQ35" s="490" t="s">
        <v>790</v>
      </c>
      <c r="CR35" s="489" t="s">
        <v>792</v>
      </c>
      <c r="CS35" s="490" t="s">
        <v>789</v>
      </c>
      <c r="CT35" s="490" t="s">
        <v>789</v>
      </c>
      <c r="CU35" s="490" t="s">
        <v>789</v>
      </c>
      <c r="CV35" s="490" t="s">
        <v>789</v>
      </c>
      <c r="CW35" s="489" t="s">
        <v>469</v>
      </c>
      <c r="CX35" s="490" t="s">
        <v>789</v>
      </c>
      <c r="CY35" s="490" t="s">
        <v>790</v>
      </c>
      <c r="CZ35" s="490" t="s">
        <v>790</v>
      </c>
      <c r="DA35" s="489" t="s">
        <v>875</v>
      </c>
      <c r="DB35" s="489" t="s">
        <v>469</v>
      </c>
      <c r="DC35" s="489" t="s">
        <v>469</v>
      </c>
      <c r="DD35" s="489" t="s">
        <v>469</v>
      </c>
      <c r="DE35" s="489" t="s">
        <v>469</v>
      </c>
      <c r="DF35" s="489" t="s">
        <v>469</v>
      </c>
      <c r="DG35" s="489" t="s">
        <v>469</v>
      </c>
      <c r="DH35" s="215" t="s">
        <v>469</v>
      </c>
      <c r="DI35" s="215" t="s">
        <v>469</v>
      </c>
      <c r="DK35" s="489" t="s">
        <v>469</v>
      </c>
      <c r="DL35" s="489" t="s">
        <v>469</v>
      </c>
      <c r="DM35" s="489" t="s">
        <v>469</v>
      </c>
      <c r="DN35" s="489" t="s">
        <v>469</v>
      </c>
      <c r="DQ35" s="489" t="s">
        <v>469</v>
      </c>
      <c r="DR35" s="489" t="s">
        <v>469</v>
      </c>
      <c r="DS35" s="489" t="s">
        <v>469</v>
      </c>
      <c r="DT35" s="489" t="s">
        <v>469</v>
      </c>
      <c r="DU35" s="489" t="s">
        <v>469</v>
      </c>
      <c r="DV35" s="489" t="s">
        <v>469</v>
      </c>
      <c r="DX35" s="489" t="s">
        <v>469</v>
      </c>
    </row>
    <row r="36" spans="1:128" s="191" customFormat="1" ht="45" hidden="1" x14ac:dyDescent="0.25">
      <c r="A36" s="209" t="s">
        <v>887</v>
      </c>
      <c r="B36" s="191" t="s">
        <v>780</v>
      </c>
      <c r="C36" s="191">
        <v>1</v>
      </c>
      <c r="D36" s="184" t="s">
        <v>833</v>
      </c>
      <c r="E36" s="207">
        <v>25</v>
      </c>
      <c r="F36" s="207">
        <v>28</v>
      </c>
      <c r="G36" s="210" t="s">
        <v>782</v>
      </c>
      <c r="H36">
        <v>1</v>
      </c>
      <c r="I36" t="s">
        <v>1173</v>
      </c>
      <c r="J36" s="205">
        <v>0</v>
      </c>
      <c r="K36">
        <v>1</v>
      </c>
      <c r="L36" s="191" t="s">
        <v>708</v>
      </c>
      <c r="M36" s="191" t="s">
        <v>838</v>
      </c>
      <c r="N36" s="191" t="s">
        <v>839</v>
      </c>
      <c r="O36" s="191" t="s">
        <v>800</v>
      </c>
      <c r="P36" s="209" t="s">
        <v>469</v>
      </c>
      <c r="Q36" s="209" t="s">
        <v>819</v>
      </c>
      <c r="R36" s="209" t="s">
        <v>888</v>
      </c>
      <c r="S36" s="209" t="s">
        <v>889</v>
      </c>
      <c r="T36" s="209" t="s">
        <v>890</v>
      </c>
      <c r="U36" s="191">
        <v>6</v>
      </c>
      <c r="V36" s="191">
        <v>0</v>
      </c>
      <c r="W36" s="191">
        <v>0</v>
      </c>
      <c r="X36" s="211" t="s">
        <v>789</v>
      </c>
      <c r="Y36" s="211" t="s">
        <v>790</v>
      </c>
      <c r="Z36" s="211" t="s">
        <v>789</v>
      </c>
      <c r="AA36" s="211" t="s">
        <v>789</v>
      </c>
      <c r="AB36" s="191">
        <v>250</v>
      </c>
      <c r="AC36" s="191" t="s">
        <v>716</v>
      </c>
      <c r="AD36" s="211" t="s">
        <v>789</v>
      </c>
      <c r="AG36" s="211" t="s">
        <v>789</v>
      </c>
      <c r="AJ36" s="211" t="s">
        <v>789</v>
      </c>
      <c r="AM36" s="211" t="s">
        <v>789</v>
      </c>
      <c r="AP36" s="211" t="s">
        <v>789</v>
      </c>
      <c r="AS36" s="211" t="s">
        <v>789</v>
      </c>
      <c r="AV36" s="211" t="s">
        <v>789</v>
      </c>
      <c r="AW36" s="211" t="s">
        <v>789</v>
      </c>
      <c r="AX36" s="211" t="s">
        <v>790</v>
      </c>
      <c r="AY36" s="211" t="s">
        <v>790</v>
      </c>
      <c r="AZ36" s="211" t="s">
        <v>789</v>
      </c>
      <c r="BA36" s="211" t="s">
        <v>789</v>
      </c>
      <c r="BB36" s="211" t="s">
        <v>789</v>
      </c>
      <c r="BC36" s="211" t="s">
        <v>789</v>
      </c>
      <c r="BD36" s="211" t="s">
        <v>789</v>
      </c>
      <c r="BE36" s="211" t="s">
        <v>789</v>
      </c>
      <c r="BF36" s="211" t="s">
        <v>790</v>
      </c>
      <c r="BG36" s="211" t="s">
        <v>789</v>
      </c>
      <c r="BH36" s="211" t="s">
        <v>789</v>
      </c>
      <c r="BI36" s="211" t="s">
        <v>789</v>
      </c>
      <c r="BJ36" s="211" t="s">
        <v>789</v>
      </c>
      <c r="BK36" s="211" t="s">
        <v>789</v>
      </c>
      <c r="BL36" s="211" t="s">
        <v>789</v>
      </c>
      <c r="BM36" s="211" t="s">
        <v>789</v>
      </c>
      <c r="BN36" s="211" t="s">
        <v>789</v>
      </c>
      <c r="BO36" s="211" t="s">
        <v>789</v>
      </c>
      <c r="BP36" s="191">
        <v>0</v>
      </c>
      <c r="BQ36" s="211" t="s">
        <v>789</v>
      </c>
      <c r="BR36" s="191">
        <v>50</v>
      </c>
      <c r="BS36" s="191">
        <v>0</v>
      </c>
      <c r="BT36" s="191">
        <v>0</v>
      </c>
      <c r="BU36" s="211" t="s">
        <v>789</v>
      </c>
      <c r="BV36" s="211" t="s">
        <v>789</v>
      </c>
      <c r="BW36" s="211" t="s">
        <v>789</v>
      </c>
      <c r="BX36" s="211" t="s">
        <v>789</v>
      </c>
      <c r="BY36" s="211" t="s">
        <v>790</v>
      </c>
      <c r="BZ36" s="211" t="s">
        <v>790</v>
      </c>
      <c r="CA36" s="211" t="s">
        <v>790</v>
      </c>
      <c r="CB36" s="211" t="s">
        <v>790</v>
      </c>
      <c r="CC36" s="211" t="s">
        <v>789</v>
      </c>
      <c r="CD36" s="211" t="s">
        <v>789</v>
      </c>
      <c r="CE36" s="211" t="s">
        <v>789</v>
      </c>
      <c r="CF36" s="211" t="s">
        <v>789</v>
      </c>
      <c r="CG36" s="211" t="s">
        <v>789</v>
      </c>
      <c r="CH36" s="211" t="s">
        <v>789</v>
      </c>
      <c r="CI36" s="209" t="s">
        <v>469</v>
      </c>
      <c r="CJ36" s="211" t="s">
        <v>789</v>
      </c>
      <c r="CK36" s="211" t="s">
        <v>789</v>
      </c>
      <c r="CL36" s="209" t="s">
        <v>469</v>
      </c>
      <c r="CM36" s="211" t="s">
        <v>789</v>
      </c>
      <c r="CN36" s="191" t="s">
        <v>791</v>
      </c>
      <c r="CO36" s="211" t="s">
        <v>790</v>
      </c>
      <c r="CP36" s="191">
        <v>6</v>
      </c>
      <c r="CQ36" s="211" t="s">
        <v>790</v>
      </c>
      <c r="CR36" s="209" t="s">
        <v>792</v>
      </c>
      <c r="CS36" s="211" t="s">
        <v>789</v>
      </c>
      <c r="CT36" s="211" t="s">
        <v>789</v>
      </c>
      <c r="CU36" s="211" t="s">
        <v>789</v>
      </c>
      <c r="CV36" s="211" t="s">
        <v>789</v>
      </c>
      <c r="CW36" s="209" t="s">
        <v>469</v>
      </c>
      <c r="CX36" s="211" t="s">
        <v>789</v>
      </c>
      <c r="CY36" s="211" t="s">
        <v>789</v>
      </c>
      <c r="CZ36" s="211" t="s">
        <v>789</v>
      </c>
      <c r="DA36" s="209" t="s">
        <v>469</v>
      </c>
      <c r="DB36" s="209" t="s">
        <v>469</v>
      </c>
      <c r="DC36" s="209" t="s">
        <v>469</v>
      </c>
      <c r="DD36" s="209" t="s">
        <v>469</v>
      </c>
      <c r="DE36" s="209" t="s">
        <v>469</v>
      </c>
      <c r="DF36" s="212" t="s">
        <v>870</v>
      </c>
      <c r="DG36" s="209" t="s">
        <v>469</v>
      </c>
      <c r="DH36" s="191" t="s">
        <v>469</v>
      </c>
      <c r="DI36" s="191" t="s">
        <v>469</v>
      </c>
      <c r="DK36" s="209" t="s">
        <v>469</v>
      </c>
      <c r="DL36" s="209" t="s">
        <v>469</v>
      </c>
      <c r="DM36" s="209" t="s">
        <v>469</v>
      </c>
      <c r="DN36" s="209" t="s">
        <v>469</v>
      </c>
      <c r="DQ36" s="209" t="s">
        <v>469</v>
      </c>
      <c r="DR36" s="209" t="s">
        <v>469</v>
      </c>
      <c r="DS36" s="209" t="s">
        <v>469</v>
      </c>
      <c r="DT36" s="209" t="s">
        <v>469</v>
      </c>
      <c r="DU36" s="209" t="s">
        <v>469</v>
      </c>
      <c r="DV36" s="209" t="s">
        <v>469</v>
      </c>
      <c r="DX36" s="209" t="s">
        <v>469</v>
      </c>
    </row>
    <row r="37" spans="1:128" x14ac:dyDescent="0.25">
      <c r="A37" s="209" t="s">
        <v>891</v>
      </c>
      <c r="B37" s="215" t="s">
        <v>780</v>
      </c>
      <c r="C37" s="215">
        <v>1</v>
      </c>
      <c r="D37" s="257" t="s">
        <v>781</v>
      </c>
      <c r="E37" s="281">
        <v>26</v>
      </c>
      <c r="F37" s="281">
        <v>29</v>
      </c>
      <c r="G37" s="276" t="s">
        <v>782</v>
      </c>
      <c r="H37" s="257">
        <v>10</v>
      </c>
      <c r="I37" s="257" t="s">
        <v>1187</v>
      </c>
      <c r="J37" s="259">
        <v>0</v>
      </c>
      <c r="K37" s="215">
        <v>1</v>
      </c>
      <c r="L37" s="215" t="s">
        <v>484</v>
      </c>
      <c r="M37" s="215" t="s">
        <v>838</v>
      </c>
      <c r="N37" s="215" t="s">
        <v>839</v>
      </c>
      <c r="O37" s="215" t="s">
        <v>800</v>
      </c>
      <c r="P37" s="489" t="s">
        <v>469</v>
      </c>
      <c r="Q37" s="489" t="s">
        <v>794</v>
      </c>
      <c r="R37" s="489" t="s">
        <v>892</v>
      </c>
      <c r="S37" s="489" t="s">
        <v>860</v>
      </c>
      <c r="T37" s="489" t="s">
        <v>893</v>
      </c>
      <c r="U37" s="215">
        <v>759</v>
      </c>
      <c r="V37" s="215">
        <v>1464</v>
      </c>
      <c r="W37" s="215">
        <v>0</v>
      </c>
      <c r="X37" s="490" t="s">
        <v>790</v>
      </c>
      <c r="Y37" s="490" t="s">
        <v>790</v>
      </c>
      <c r="Z37" s="490" t="s">
        <v>789</v>
      </c>
      <c r="AA37" s="490" t="s">
        <v>790</v>
      </c>
      <c r="AB37" s="215">
        <v>250</v>
      </c>
      <c r="AC37" s="215" t="s">
        <v>716</v>
      </c>
      <c r="AD37" s="490" t="s">
        <v>789</v>
      </c>
      <c r="AG37" s="490" t="s">
        <v>789</v>
      </c>
      <c r="AJ37" s="490" t="s">
        <v>789</v>
      </c>
      <c r="AM37" s="490" t="s">
        <v>789</v>
      </c>
      <c r="AP37" s="490" t="s">
        <v>789</v>
      </c>
      <c r="AS37" s="490" t="s">
        <v>789</v>
      </c>
      <c r="AV37" s="490" t="s">
        <v>789</v>
      </c>
      <c r="AW37" s="490" t="s">
        <v>789</v>
      </c>
      <c r="AX37" s="490" t="s">
        <v>790</v>
      </c>
      <c r="AY37" s="490" t="s">
        <v>790</v>
      </c>
      <c r="AZ37" s="490" t="s">
        <v>789</v>
      </c>
      <c r="BA37" s="490" t="s">
        <v>789</v>
      </c>
      <c r="BB37" s="490" t="s">
        <v>789</v>
      </c>
      <c r="BC37" s="490" t="s">
        <v>789</v>
      </c>
      <c r="BD37" s="490" t="s">
        <v>790</v>
      </c>
      <c r="BE37" s="490" t="s">
        <v>790</v>
      </c>
      <c r="BF37" s="490" t="s">
        <v>790</v>
      </c>
      <c r="BG37" s="490" t="s">
        <v>789</v>
      </c>
      <c r="BH37" s="490" t="s">
        <v>789</v>
      </c>
      <c r="BI37" s="490" t="s">
        <v>789</v>
      </c>
      <c r="BJ37" s="490" t="s">
        <v>789</v>
      </c>
      <c r="BK37" s="490" t="s">
        <v>789</v>
      </c>
      <c r="BL37" s="490" t="s">
        <v>789</v>
      </c>
      <c r="BM37" s="490" t="s">
        <v>789</v>
      </c>
      <c r="BN37" s="490" t="s">
        <v>789</v>
      </c>
      <c r="BO37" s="490" t="s">
        <v>789</v>
      </c>
      <c r="BP37" s="215">
        <v>0</v>
      </c>
      <c r="BQ37" s="490" t="s">
        <v>789</v>
      </c>
      <c r="BR37" s="215">
        <v>50</v>
      </c>
      <c r="BS37" s="215">
        <v>0</v>
      </c>
      <c r="BT37" s="215">
        <v>0</v>
      </c>
      <c r="BU37" s="490" t="s">
        <v>789</v>
      </c>
      <c r="BV37" s="490" t="s">
        <v>789</v>
      </c>
      <c r="BW37" s="490" t="s">
        <v>789</v>
      </c>
      <c r="BX37" s="490" t="s">
        <v>789</v>
      </c>
      <c r="BY37" s="490" t="s">
        <v>790</v>
      </c>
      <c r="BZ37" s="490" t="s">
        <v>790</v>
      </c>
      <c r="CA37" s="490" t="s">
        <v>789</v>
      </c>
      <c r="CB37" s="490" t="s">
        <v>789</v>
      </c>
      <c r="CC37" s="490" t="s">
        <v>789</v>
      </c>
      <c r="CD37" s="490" t="s">
        <v>789</v>
      </c>
      <c r="CE37" s="490" t="s">
        <v>789</v>
      </c>
      <c r="CF37" s="490" t="s">
        <v>789</v>
      </c>
      <c r="CG37" s="490" t="s">
        <v>789</v>
      </c>
      <c r="CH37" s="490" t="s">
        <v>789</v>
      </c>
      <c r="CI37" s="489" t="s">
        <v>469</v>
      </c>
      <c r="CJ37" s="490" t="s">
        <v>789</v>
      </c>
      <c r="CK37" s="490" t="s">
        <v>789</v>
      </c>
      <c r="CL37" s="489" t="s">
        <v>469</v>
      </c>
      <c r="CM37" s="490" t="s">
        <v>789</v>
      </c>
      <c r="CN37" s="215" t="s">
        <v>791</v>
      </c>
      <c r="CO37" s="490" t="s">
        <v>790</v>
      </c>
      <c r="CP37" s="215">
        <v>6</v>
      </c>
      <c r="CQ37" s="490" t="s">
        <v>790</v>
      </c>
      <c r="CR37" s="489" t="s">
        <v>792</v>
      </c>
      <c r="CS37" s="490" t="s">
        <v>789</v>
      </c>
      <c r="CT37" s="490" t="s">
        <v>789</v>
      </c>
      <c r="CU37" s="490" t="s">
        <v>789</v>
      </c>
      <c r="CV37" s="490" t="s">
        <v>789</v>
      </c>
      <c r="CW37" s="489" t="s">
        <v>469</v>
      </c>
      <c r="CX37" s="490" t="s">
        <v>789</v>
      </c>
      <c r="CY37" s="490" t="s">
        <v>790</v>
      </c>
      <c r="CZ37" s="490" t="s">
        <v>790</v>
      </c>
      <c r="DA37" s="489" t="s">
        <v>875</v>
      </c>
      <c r="DB37" s="489" t="s">
        <v>469</v>
      </c>
      <c r="DC37" s="489" t="s">
        <v>469</v>
      </c>
      <c r="DD37" s="489" t="s">
        <v>469</v>
      </c>
      <c r="DE37" s="489" t="s">
        <v>469</v>
      </c>
      <c r="DF37" s="489" t="s">
        <v>469</v>
      </c>
      <c r="DG37" s="489" t="s">
        <v>469</v>
      </c>
      <c r="DH37" s="215" t="s">
        <v>469</v>
      </c>
      <c r="DI37" s="215" t="s">
        <v>469</v>
      </c>
      <c r="DK37" s="489" t="s">
        <v>469</v>
      </c>
      <c r="DL37" s="489" t="s">
        <v>469</v>
      </c>
      <c r="DM37" s="489" t="s">
        <v>469</v>
      </c>
      <c r="DN37" s="489" t="s">
        <v>469</v>
      </c>
      <c r="DQ37" s="489" t="s">
        <v>469</v>
      </c>
      <c r="DR37" s="489" t="s">
        <v>469</v>
      </c>
      <c r="DS37" s="489" t="s">
        <v>469</v>
      </c>
      <c r="DT37" s="489" t="s">
        <v>469</v>
      </c>
      <c r="DU37" s="489" t="s">
        <v>469</v>
      </c>
      <c r="DV37" s="489" t="s">
        <v>469</v>
      </c>
      <c r="DX37" s="489" t="s">
        <v>469</v>
      </c>
    </row>
    <row r="38" spans="1:128" x14ac:dyDescent="0.25">
      <c r="A38" s="209" t="s">
        <v>894</v>
      </c>
      <c r="B38" s="215" t="s">
        <v>780</v>
      </c>
      <c r="C38" s="215">
        <v>1</v>
      </c>
      <c r="D38" s="257" t="s">
        <v>781</v>
      </c>
      <c r="E38" s="281">
        <v>27</v>
      </c>
      <c r="F38" s="281">
        <v>33</v>
      </c>
      <c r="G38" s="276" t="s">
        <v>866</v>
      </c>
      <c r="H38" s="257">
        <v>4</v>
      </c>
      <c r="I38" s="257" t="s">
        <v>1179</v>
      </c>
      <c r="J38" s="259">
        <v>0</v>
      </c>
      <c r="K38" s="215">
        <v>1</v>
      </c>
      <c r="L38" s="215" t="s">
        <v>483</v>
      </c>
      <c r="M38" s="215" t="s">
        <v>838</v>
      </c>
      <c r="N38" s="215" t="s">
        <v>839</v>
      </c>
      <c r="O38" s="215" t="s">
        <v>800</v>
      </c>
      <c r="P38" s="489" t="s">
        <v>469</v>
      </c>
      <c r="Q38" s="489" t="s">
        <v>794</v>
      </c>
      <c r="R38" s="489" t="s">
        <v>895</v>
      </c>
      <c r="S38" s="489" t="s">
        <v>868</v>
      </c>
      <c r="T38" s="489" t="s">
        <v>896</v>
      </c>
      <c r="U38" s="215">
        <v>2287</v>
      </c>
      <c r="V38" s="215">
        <v>0</v>
      </c>
      <c r="W38" s="215">
        <v>0</v>
      </c>
      <c r="X38" s="490" t="s">
        <v>790</v>
      </c>
      <c r="Y38" s="490" t="s">
        <v>790</v>
      </c>
      <c r="Z38" s="490" t="s">
        <v>789</v>
      </c>
      <c r="AA38" s="490" t="s">
        <v>790</v>
      </c>
      <c r="AB38" s="215">
        <v>500</v>
      </c>
      <c r="AC38" s="215" t="s">
        <v>716</v>
      </c>
      <c r="AD38" s="490" t="s">
        <v>789</v>
      </c>
      <c r="AE38" s="215">
        <v>500</v>
      </c>
      <c r="AF38" s="215" t="s">
        <v>717</v>
      </c>
      <c r="AG38" s="490" t="s">
        <v>789</v>
      </c>
      <c r="AH38" s="215">
        <v>500</v>
      </c>
      <c r="AI38" s="215" t="s">
        <v>716</v>
      </c>
      <c r="AJ38" s="490" t="s">
        <v>789</v>
      </c>
      <c r="AK38" s="215">
        <v>500</v>
      </c>
      <c r="AL38" s="215" t="s">
        <v>717</v>
      </c>
      <c r="AM38" s="490" t="s">
        <v>789</v>
      </c>
      <c r="AP38" s="490" t="s">
        <v>789</v>
      </c>
      <c r="AS38" s="490" t="s">
        <v>789</v>
      </c>
      <c r="AV38" s="490" t="s">
        <v>789</v>
      </c>
      <c r="AW38" s="490" t="s">
        <v>789</v>
      </c>
      <c r="AX38" s="490" t="s">
        <v>790</v>
      </c>
      <c r="AY38" s="490" t="s">
        <v>790</v>
      </c>
      <c r="AZ38" s="490" t="s">
        <v>790</v>
      </c>
      <c r="BA38" s="490" t="s">
        <v>789</v>
      </c>
      <c r="BB38" s="490" t="s">
        <v>789</v>
      </c>
      <c r="BC38" s="490" t="s">
        <v>789</v>
      </c>
      <c r="BD38" s="490" t="s">
        <v>790</v>
      </c>
      <c r="BE38" s="490" t="s">
        <v>790</v>
      </c>
      <c r="BF38" s="490" t="s">
        <v>790</v>
      </c>
      <c r="BG38" s="490" t="s">
        <v>789</v>
      </c>
      <c r="BH38" s="490" t="s">
        <v>790</v>
      </c>
      <c r="BI38" s="490" t="s">
        <v>790</v>
      </c>
      <c r="BJ38" s="490" t="s">
        <v>789</v>
      </c>
      <c r="BK38" s="490" t="s">
        <v>789</v>
      </c>
      <c r="BL38" s="490" t="s">
        <v>789</v>
      </c>
      <c r="BM38" s="490" t="s">
        <v>789</v>
      </c>
      <c r="BN38" s="490" t="s">
        <v>790</v>
      </c>
      <c r="BO38" s="490" t="s">
        <v>789</v>
      </c>
      <c r="BP38" s="215">
        <v>1000</v>
      </c>
      <c r="BQ38" s="490" t="s">
        <v>789</v>
      </c>
      <c r="BR38" s="215">
        <v>50</v>
      </c>
      <c r="BS38" s="215">
        <v>0</v>
      </c>
      <c r="BT38" s="215">
        <v>0</v>
      </c>
      <c r="BU38" s="490" t="s">
        <v>789</v>
      </c>
      <c r="BV38" s="490" t="s">
        <v>789</v>
      </c>
      <c r="BW38" s="490" t="s">
        <v>789</v>
      </c>
      <c r="BX38" s="490" t="s">
        <v>789</v>
      </c>
      <c r="BY38" s="490" t="s">
        <v>790</v>
      </c>
      <c r="BZ38" s="490" t="s">
        <v>790</v>
      </c>
      <c r="CA38" s="490" t="s">
        <v>789</v>
      </c>
      <c r="CB38" s="490" t="s">
        <v>789</v>
      </c>
      <c r="CC38" s="490" t="s">
        <v>789</v>
      </c>
      <c r="CD38" s="490" t="s">
        <v>789</v>
      </c>
      <c r="CE38" s="490" t="s">
        <v>789</v>
      </c>
      <c r="CF38" s="490" t="s">
        <v>789</v>
      </c>
      <c r="CG38" s="490" t="s">
        <v>789</v>
      </c>
      <c r="CH38" s="490" t="s">
        <v>789</v>
      </c>
      <c r="CI38" s="489" t="s">
        <v>469</v>
      </c>
      <c r="CJ38" s="490" t="s">
        <v>789</v>
      </c>
      <c r="CK38" s="490" t="s">
        <v>789</v>
      </c>
      <c r="CL38" s="489" t="s">
        <v>469</v>
      </c>
      <c r="CM38" s="490" t="s">
        <v>789</v>
      </c>
      <c r="CN38" s="215" t="s">
        <v>791</v>
      </c>
      <c r="CO38" s="490" t="s">
        <v>790</v>
      </c>
      <c r="CP38" s="215">
        <v>6</v>
      </c>
      <c r="CQ38" s="490" t="s">
        <v>790</v>
      </c>
      <c r="CR38" s="489" t="s">
        <v>792</v>
      </c>
      <c r="CS38" s="490" t="s">
        <v>789</v>
      </c>
      <c r="CT38" s="490" t="s">
        <v>789</v>
      </c>
      <c r="CU38" s="490" t="s">
        <v>789</v>
      </c>
      <c r="CV38" s="490" t="s">
        <v>789</v>
      </c>
      <c r="CW38" s="489" t="s">
        <v>469</v>
      </c>
      <c r="CX38" s="490" t="s">
        <v>789</v>
      </c>
      <c r="CY38" s="490" t="s">
        <v>790</v>
      </c>
      <c r="CZ38" s="490" t="s">
        <v>790</v>
      </c>
      <c r="DA38" s="489" t="s">
        <v>469</v>
      </c>
      <c r="DB38" s="489" t="s">
        <v>469</v>
      </c>
      <c r="DC38" s="489" t="s">
        <v>469</v>
      </c>
      <c r="DD38" s="489" t="s">
        <v>469</v>
      </c>
      <c r="DE38" s="489" t="s">
        <v>469</v>
      </c>
      <c r="DF38" s="489" t="s">
        <v>469</v>
      </c>
      <c r="DG38" s="489" t="s">
        <v>469</v>
      </c>
      <c r="DH38" s="215" t="s">
        <v>469</v>
      </c>
      <c r="DI38" s="215" t="s">
        <v>469</v>
      </c>
      <c r="DK38" s="489" t="s">
        <v>469</v>
      </c>
      <c r="DL38" s="489" t="s">
        <v>469</v>
      </c>
      <c r="DM38" s="489" t="s">
        <v>469</v>
      </c>
      <c r="DN38" s="489" t="s">
        <v>469</v>
      </c>
      <c r="DQ38" s="489" t="s">
        <v>469</v>
      </c>
      <c r="DR38" s="489" t="s">
        <v>469</v>
      </c>
      <c r="DS38" s="489" t="s">
        <v>469</v>
      </c>
      <c r="DT38" s="489" t="s">
        <v>469</v>
      </c>
      <c r="DU38" s="489" t="s">
        <v>469</v>
      </c>
      <c r="DV38" s="489" t="s">
        <v>469</v>
      </c>
      <c r="DX38" s="489" t="s">
        <v>469</v>
      </c>
    </row>
    <row r="39" spans="1:128" x14ac:dyDescent="0.25">
      <c r="A39" s="209" t="s">
        <v>897</v>
      </c>
      <c r="B39" s="215" t="s">
        <v>780</v>
      </c>
      <c r="C39" s="215">
        <v>1</v>
      </c>
      <c r="D39" s="257" t="s">
        <v>781</v>
      </c>
      <c r="E39" s="281">
        <v>28</v>
      </c>
      <c r="F39" s="281">
        <v>34</v>
      </c>
      <c r="G39" s="276" t="s">
        <v>866</v>
      </c>
      <c r="H39" s="257">
        <v>6</v>
      </c>
      <c r="I39" s="257" t="s">
        <v>1182</v>
      </c>
      <c r="J39" s="259">
        <v>0</v>
      </c>
      <c r="K39" s="215">
        <v>1</v>
      </c>
      <c r="L39" s="215" t="s">
        <v>484</v>
      </c>
      <c r="M39" s="215" t="s">
        <v>838</v>
      </c>
      <c r="N39" s="215" t="s">
        <v>839</v>
      </c>
      <c r="O39" s="215" t="s">
        <v>800</v>
      </c>
      <c r="P39" s="489" t="s">
        <v>469</v>
      </c>
      <c r="Q39" s="489" t="s">
        <v>794</v>
      </c>
      <c r="R39" s="489" t="s">
        <v>895</v>
      </c>
      <c r="S39" s="489" t="s">
        <v>868</v>
      </c>
      <c r="T39" s="489" t="s">
        <v>898</v>
      </c>
      <c r="U39" s="215">
        <v>314</v>
      </c>
      <c r="V39" s="215">
        <v>1659</v>
      </c>
      <c r="W39" s="215">
        <v>0</v>
      </c>
      <c r="X39" s="490" t="s">
        <v>790</v>
      </c>
      <c r="Y39" s="490" t="s">
        <v>790</v>
      </c>
      <c r="Z39" s="490" t="s">
        <v>789</v>
      </c>
      <c r="AA39" s="490" t="s">
        <v>790</v>
      </c>
      <c r="AB39" s="215">
        <v>500</v>
      </c>
      <c r="AC39" s="215" t="s">
        <v>716</v>
      </c>
      <c r="AD39" s="490" t="s">
        <v>789</v>
      </c>
      <c r="AE39" s="215">
        <v>500</v>
      </c>
      <c r="AF39" s="215" t="s">
        <v>717</v>
      </c>
      <c r="AG39" s="490" t="s">
        <v>789</v>
      </c>
      <c r="AH39" s="215">
        <v>500</v>
      </c>
      <c r="AI39" s="215" t="s">
        <v>716</v>
      </c>
      <c r="AJ39" s="490" t="s">
        <v>789</v>
      </c>
      <c r="AK39" s="215">
        <v>500</v>
      </c>
      <c r="AL39" s="215" t="s">
        <v>717</v>
      </c>
      <c r="AM39" s="490" t="s">
        <v>789</v>
      </c>
      <c r="AP39" s="490" t="s">
        <v>789</v>
      </c>
      <c r="AS39" s="490" t="s">
        <v>789</v>
      </c>
      <c r="AV39" s="490" t="s">
        <v>789</v>
      </c>
      <c r="AW39" s="490" t="s">
        <v>789</v>
      </c>
      <c r="AX39" s="490" t="s">
        <v>790</v>
      </c>
      <c r="AY39" s="490" t="s">
        <v>790</v>
      </c>
      <c r="AZ39" s="490" t="s">
        <v>790</v>
      </c>
      <c r="BA39" s="490" t="s">
        <v>789</v>
      </c>
      <c r="BB39" s="490" t="s">
        <v>789</v>
      </c>
      <c r="BC39" s="490" t="s">
        <v>789</v>
      </c>
      <c r="BD39" s="490" t="s">
        <v>790</v>
      </c>
      <c r="BE39" s="490" t="s">
        <v>790</v>
      </c>
      <c r="BF39" s="490" t="s">
        <v>790</v>
      </c>
      <c r="BG39" s="490" t="s">
        <v>789</v>
      </c>
      <c r="BH39" s="490" t="s">
        <v>790</v>
      </c>
      <c r="BI39" s="490" t="s">
        <v>790</v>
      </c>
      <c r="BJ39" s="490" t="s">
        <v>789</v>
      </c>
      <c r="BK39" s="490" t="s">
        <v>789</v>
      </c>
      <c r="BL39" s="490" t="s">
        <v>789</v>
      </c>
      <c r="BM39" s="490" t="s">
        <v>789</v>
      </c>
      <c r="BN39" s="490" t="s">
        <v>790</v>
      </c>
      <c r="BO39" s="490" t="s">
        <v>789</v>
      </c>
      <c r="BP39" s="215">
        <v>1000</v>
      </c>
      <c r="BQ39" s="490" t="s">
        <v>790</v>
      </c>
      <c r="BR39" s="215">
        <v>50</v>
      </c>
      <c r="BS39" s="215">
        <v>0</v>
      </c>
      <c r="BT39" s="215">
        <v>0</v>
      </c>
      <c r="BU39" s="490" t="s">
        <v>789</v>
      </c>
      <c r="BV39" s="490" t="s">
        <v>789</v>
      </c>
      <c r="BW39" s="490" t="s">
        <v>789</v>
      </c>
      <c r="BX39" s="490" t="s">
        <v>789</v>
      </c>
      <c r="BY39" s="490" t="s">
        <v>790</v>
      </c>
      <c r="BZ39" s="490" t="s">
        <v>790</v>
      </c>
      <c r="CA39" s="490" t="s">
        <v>789</v>
      </c>
      <c r="CB39" s="490" t="s">
        <v>789</v>
      </c>
      <c r="CC39" s="490" t="s">
        <v>789</v>
      </c>
      <c r="CD39" s="490" t="s">
        <v>789</v>
      </c>
      <c r="CE39" s="490" t="s">
        <v>789</v>
      </c>
      <c r="CF39" s="490" t="s">
        <v>789</v>
      </c>
      <c r="CG39" s="490" t="s">
        <v>789</v>
      </c>
      <c r="CH39" s="490" t="s">
        <v>789</v>
      </c>
      <c r="CI39" s="489" t="s">
        <v>469</v>
      </c>
      <c r="CJ39" s="490" t="s">
        <v>789</v>
      </c>
      <c r="CK39" s="490" t="s">
        <v>789</v>
      </c>
      <c r="CL39" s="489" t="s">
        <v>469</v>
      </c>
      <c r="CM39" s="490" t="s">
        <v>789</v>
      </c>
      <c r="CN39" s="215" t="s">
        <v>791</v>
      </c>
      <c r="CO39" s="490" t="s">
        <v>790</v>
      </c>
      <c r="CP39" s="215">
        <v>6</v>
      </c>
      <c r="CQ39" s="490" t="s">
        <v>790</v>
      </c>
      <c r="CR39" s="489" t="s">
        <v>792</v>
      </c>
      <c r="CS39" s="490" t="s">
        <v>789</v>
      </c>
      <c r="CT39" s="490" t="s">
        <v>789</v>
      </c>
      <c r="CU39" s="490" t="s">
        <v>789</v>
      </c>
      <c r="CV39" s="490" t="s">
        <v>789</v>
      </c>
      <c r="CW39" s="489" t="s">
        <v>469</v>
      </c>
      <c r="CX39" s="490" t="s">
        <v>789</v>
      </c>
      <c r="CY39" s="490" t="s">
        <v>790</v>
      </c>
      <c r="CZ39" s="490" t="s">
        <v>790</v>
      </c>
      <c r="DA39" s="489" t="s">
        <v>469</v>
      </c>
      <c r="DB39" s="489" t="s">
        <v>469</v>
      </c>
      <c r="DC39" s="489" t="s">
        <v>469</v>
      </c>
      <c r="DD39" s="489" t="s">
        <v>469</v>
      </c>
      <c r="DE39" s="489" t="s">
        <v>469</v>
      </c>
      <c r="DF39" s="489" t="s">
        <v>469</v>
      </c>
      <c r="DG39" s="489" t="s">
        <v>469</v>
      </c>
      <c r="DH39" s="215" t="s">
        <v>469</v>
      </c>
      <c r="DI39" s="215" t="s">
        <v>469</v>
      </c>
      <c r="DK39" s="489" t="s">
        <v>469</v>
      </c>
      <c r="DL39" s="489" t="s">
        <v>469</v>
      </c>
      <c r="DM39" s="489" t="s">
        <v>469</v>
      </c>
      <c r="DN39" s="489" t="s">
        <v>469</v>
      </c>
      <c r="DQ39" s="489" t="s">
        <v>469</v>
      </c>
      <c r="DR39" s="489" t="s">
        <v>469</v>
      </c>
      <c r="DS39" s="489" t="s">
        <v>469</v>
      </c>
      <c r="DT39" s="489" t="s">
        <v>469</v>
      </c>
      <c r="DU39" s="489" t="s">
        <v>469</v>
      </c>
      <c r="DV39" s="489" t="s">
        <v>469</v>
      </c>
      <c r="DX39" s="489" t="s">
        <v>469</v>
      </c>
    </row>
    <row r="40" spans="1:128" x14ac:dyDescent="0.25">
      <c r="A40" s="209" t="s">
        <v>899</v>
      </c>
      <c r="B40" s="215" t="s">
        <v>780</v>
      </c>
      <c r="C40" s="215">
        <v>1</v>
      </c>
      <c r="D40" s="257" t="s">
        <v>781</v>
      </c>
      <c r="E40" s="281">
        <v>29</v>
      </c>
      <c r="F40" s="281">
        <v>35</v>
      </c>
      <c r="G40" s="276" t="s">
        <v>782</v>
      </c>
      <c r="H40" s="257">
        <v>8</v>
      </c>
      <c r="I40" s="257" t="s">
        <v>1184</v>
      </c>
      <c r="J40" s="259">
        <v>0</v>
      </c>
      <c r="K40" s="215">
        <v>1</v>
      </c>
      <c r="L40" s="215" t="s">
        <v>484</v>
      </c>
      <c r="M40" s="215" t="s">
        <v>900</v>
      </c>
      <c r="N40" s="215" t="s">
        <v>901</v>
      </c>
      <c r="O40" s="215" t="s">
        <v>785</v>
      </c>
      <c r="P40" s="489" t="s">
        <v>469</v>
      </c>
      <c r="Q40" s="489" t="s">
        <v>469</v>
      </c>
      <c r="R40" s="489" t="s">
        <v>469</v>
      </c>
      <c r="S40" s="489" t="s">
        <v>902</v>
      </c>
      <c r="T40" s="489" t="s">
        <v>903</v>
      </c>
      <c r="U40" s="215">
        <v>34</v>
      </c>
      <c r="V40" s="215">
        <v>43</v>
      </c>
      <c r="W40" s="215">
        <v>0</v>
      </c>
      <c r="X40" s="490" t="s">
        <v>790</v>
      </c>
      <c r="Y40" s="490" t="s">
        <v>790</v>
      </c>
      <c r="Z40" s="490" t="s">
        <v>789</v>
      </c>
      <c r="AA40" s="490" t="s">
        <v>790</v>
      </c>
      <c r="AB40" s="215">
        <v>250</v>
      </c>
      <c r="AC40" s="215" t="s">
        <v>716</v>
      </c>
      <c r="AD40" s="490" t="s">
        <v>789</v>
      </c>
      <c r="AG40" s="490" t="s">
        <v>789</v>
      </c>
      <c r="AJ40" s="490" t="s">
        <v>789</v>
      </c>
      <c r="AM40" s="490" t="s">
        <v>789</v>
      </c>
      <c r="AP40" s="490" t="s">
        <v>789</v>
      </c>
      <c r="AS40" s="490" t="s">
        <v>789</v>
      </c>
      <c r="AV40" s="490" t="s">
        <v>789</v>
      </c>
      <c r="AW40" s="490" t="s">
        <v>789</v>
      </c>
      <c r="AX40" s="490" t="s">
        <v>790</v>
      </c>
      <c r="AY40" s="490" t="s">
        <v>790</v>
      </c>
      <c r="AZ40" s="490" t="s">
        <v>789</v>
      </c>
      <c r="BA40" s="490" t="s">
        <v>789</v>
      </c>
      <c r="BB40" s="490" t="s">
        <v>789</v>
      </c>
      <c r="BC40" s="490" t="s">
        <v>789</v>
      </c>
      <c r="BD40" s="490" t="s">
        <v>790</v>
      </c>
      <c r="BE40" s="490" t="s">
        <v>790</v>
      </c>
      <c r="BF40" s="490" t="s">
        <v>790</v>
      </c>
      <c r="BG40" s="490" t="s">
        <v>789</v>
      </c>
      <c r="BH40" s="490" t="s">
        <v>789</v>
      </c>
      <c r="BI40" s="490" t="s">
        <v>789</v>
      </c>
      <c r="BJ40" s="490" t="s">
        <v>789</v>
      </c>
      <c r="BK40" s="490" t="s">
        <v>789</v>
      </c>
      <c r="BL40" s="490" t="s">
        <v>789</v>
      </c>
      <c r="BM40" s="490" t="s">
        <v>789</v>
      </c>
      <c r="BN40" s="490" t="s">
        <v>789</v>
      </c>
      <c r="BO40" s="490" t="s">
        <v>789</v>
      </c>
      <c r="BP40" s="215">
        <v>0</v>
      </c>
      <c r="BQ40" s="490" t="s">
        <v>789</v>
      </c>
      <c r="BR40" s="215">
        <v>50</v>
      </c>
      <c r="BS40" s="215">
        <v>0</v>
      </c>
      <c r="BT40" s="215">
        <v>0</v>
      </c>
      <c r="BU40" s="490" t="s">
        <v>789</v>
      </c>
      <c r="BV40" s="490" t="s">
        <v>789</v>
      </c>
      <c r="BW40" s="490" t="s">
        <v>789</v>
      </c>
      <c r="BX40" s="490" t="s">
        <v>789</v>
      </c>
      <c r="BY40" s="490" t="s">
        <v>790</v>
      </c>
      <c r="BZ40" s="490" t="s">
        <v>790</v>
      </c>
      <c r="CA40" s="490" t="s">
        <v>789</v>
      </c>
      <c r="CB40" s="490" t="s">
        <v>789</v>
      </c>
      <c r="CC40" s="490" t="s">
        <v>789</v>
      </c>
      <c r="CD40" s="490" t="s">
        <v>789</v>
      </c>
      <c r="CE40" s="490" t="s">
        <v>789</v>
      </c>
      <c r="CF40" s="490" t="s">
        <v>789</v>
      </c>
      <c r="CG40" s="490" t="s">
        <v>789</v>
      </c>
      <c r="CH40" s="490" t="s">
        <v>789</v>
      </c>
      <c r="CI40" s="489" t="s">
        <v>469</v>
      </c>
      <c r="CJ40" s="490" t="s">
        <v>789</v>
      </c>
      <c r="CK40" s="490" t="s">
        <v>789</v>
      </c>
      <c r="CL40" s="489" t="s">
        <v>469</v>
      </c>
      <c r="CM40" s="490" t="s">
        <v>789</v>
      </c>
      <c r="CN40" s="215" t="s">
        <v>791</v>
      </c>
      <c r="CO40" s="490" t="s">
        <v>790</v>
      </c>
      <c r="CP40" s="215">
        <v>6</v>
      </c>
      <c r="CQ40" s="490" t="s">
        <v>790</v>
      </c>
      <c r="CR40" s="489" t="s">
        <v>792</v>
      </c>
      <c r="CS40" s="490" t="s">
        <v>789</v>
      </c>
      <c r="CT40" s="490" t="s">
        <v>789</v>
      </c>
      <c r="CU40" s="490" t="s">
        <v>789</v>
      </c>
      <c r="CV40" s="490" t="s">
        <v>789</v>
      </c>
      <c r="CW40" s="489" t="s">
        <v>469</v>
      </c>
      <c r="CX40" s="490" t="s">
        <v>789</v>
      </c>
      <c r="CY40" s="490" t="s">
        <v>790</v>
      </c>
      <c r="CZ40" s="490" t="s">
        <v>790</v>
      </c>
      <c r="DA40" s="489" t="s">
        <v>469</v>
      </c>
      <c r="DB40" s="489" t="s">
        <v>469</v>
      </c>
      <c r="DC40" s="489" t="s">
        <v>469</v>
      </c>
      <c r="DD40" s="489" t="s">
        <v>469</v>
      </c>
      <c r="DE40" s="489" t="s">
        <v>469</v>
      </c>
      <c r="DF40" s="489" t="s">
        <v>469</v>
      </c>
      <c r="DG40" s="489" t="s">
        <v>469</v>
      </c>
      <c r="DH40" s="215" t="s">
        <v>469</v>
      </c>
      <c r="DI40" s="215" t="s">
        <v>469</v>
      </c>
      <c r="DK40" s="489" t="s">
        <v>469</v>
      </c>
      <c r="DL40" s="489" t="s">
        <v>469</v>
      </c>
      <c r="DM40" s="489" t="s">
        <v>469</v>
      </c>
      <c r="DN40" s="489" t="s">
        <v>469</v>
      </c>
      <c r="DQ40" s="489" t="s">
        <v>469</v>
      </c>
      <c r="DR40" s="489" t="s">
        <v>469</v>
      </c>
      <c r="DS40" s="489" t="s">
        <v>469</v>
      </c>
      <c r="DT40" s="489" t="s">
        <v>469</v>
      </c>
      <c r="DU40" s="489" t="s">
        <v>469</v>
      </c>
      <c r="DV40" s="489" t="s">
        <v>469</v>
      </c>
      <c r="DX40" s="489" t="s">
        <v>469</v>
      </c>
    </row>
    <row r="41" spans="1:128" x14ac:dyDescent="0.25">
      <c r="A41" s="209" t="s">
        <v>904</v>
      </c>
      <c r="B41" s="215" t="s">
        <v>780</v>
      </c>
      <c r="C41" s="215">
        <v>1</v>
      </c>
      <c r="D41" s="257" t="s">
        <v>781</v>
      </c>
      <c r="E41" s="281">
        <v>30</v>
      </c>
      <c r="F41" s="281">
        <v>36</v>
      </c>
      <c r="G41" s="276" t="s">
        <v>782</v>
      </c>
      <c r="H41" s="257">
        <v>9</v>
      </c>
      <c r="I41" s="257" t="s">
        <v>1186</v>
      </c>
      <c r="J41" s="259">
        <v>0</v>
      </c>
      <c r="K41" s="215">
        <v>1</v>
      </c>
      <c r="L41" s="215" t="s">
        <v>484</v>
      </c>
      <c r="M41" s="215" t="s">
        <v>905</v>
      </c>
      <c r="N41" s="215" t="s">
        <v>906</v>
      </c>
      <c r="O41" s="215" t="s">
        <v>825</v>
      </c>
      <c r="P41" s="489" t="s">
        <v>469</v>
      </c>
      <c r="Q41" s="489" t="s">
        <v>469</v>
      </c>
      <c r="R41" s="489" t="s">
        <v>469</v>
      </c>
      <c r="S41" s="489" t="s">
        <v>907</v>
      </c>
      <c r="T41" s="489" t="s">
        <v>903</v>
      </c>
      <c r="U41" s="215">
        <v>215</v>
      </c>
      <c r="V41" s="215">
        <v>624</v>
      </c>
      <c r="W41" s="215">
        <v>0</v>
      </c>
      <c r="X41" s="490" t="s">
        <v>790</v>
      </c>
      <c r="Y41" s="490" t="s">
        <v>790</v>
      </c>
      <c r="Z41" s="490" t="s">
        <v>789</v>
      </c>
      <c r="AA41" s="490" t="s">
        <v>790</v>
      </c>
      <c r="AB41" s="215">
        <v>250</v>
      </c>
      <c r="AC41" s="215" t="s">
        <v>716</v>
      </c>
      <c r="AD41" s="490" t="s">
        <v>789</v>
      </c>
      <c r="AG41" s="490" t="s">
        <v>789</v>
      </c>
      <c r="AJ41" s="490" t="s">
        <v>789</v>
      </c>
      <c r="AM41" s="490" t="s">
        <v>789</v>
      </c>
      <c r="AP41" s="490" t="s">
        <v>789</v>
      </c>
      <c r="AS41" s="490" t="s">
        <v>789</v>
      </c>
      <c r="AV41" s="490" t="s">
        <v>789</v>
      </c>
      <c r="AW41" s="490" t="s">
        <v>789</v>
      </c>
      <c r="AX41" s="490" t="s">
        <v>790</v>
      </c>
      <c r="AY41" s="490" t="s">
        <v>790</v>
      </c>
      <c r="AZ41" s="490" t="s">
        <v>789</v>
      </c>
      <c r="BA41" s="490" t="s">
        <v>789</v>
      </c>
      <c r="BB41" s="490" t="s">
        <v>789</v>
      </c>
      <c r="BC41" s="490" t="s">
        <v>789</v>
      </c>
      <c r="BD41" s="490" t="s">
        <v>790</v>
      </c>
      <c r="BE41" s="490" t="s">
        <v>790</v>
      </c>
      <c r="BF41" s="490" t="s">
        <v>790</v>
      </c>
      <c r="BG41" s="490" t="s">
        <v>789</v>
      </c>
      <c r="BH41" s="490" t="s">
        <v>789</v>
      </c>
      <c r="BI41" s="490" t="s">
        <v>789</v>
      </c>
      <c r="BJ41" s="490" t="s">
        <v>789</v>
      </c>
      <c r="BK41" s="490" t="s">
        <v>789</v>
      </c>
      <c r="BL41" s="490" t="s">
        <v>789</v>
      </c>
      <c r="BM41" s="490" t="s">
        <v>790</v>
      </c>
      <c r="BN41" s="490" t="s">
        <v>789</v>
      </c>
      <c r="BO41" s="490" t="s">
        <v>789</v>
      </c>
      <c r="BP41" s="215">
        <v>0</v>
      </c>
      <c r="BQ41" s="490" t="s">
        <v>789</v>
      </c>
      <c r="BR41" s="215">
        <v>50</v>
      </c>
      <c r="BS41" s="215">
        <v>0</v>
      </c>
      <c r="BT41" s="215">
        <v>0</v>
      </c>
      <c r="BU41" s="490" t="s">
        <v>789</v>
      </c>
      <c r="BV41" s="490" t="s">
        <v>789</v>
      </c>
      <c r="BW41" s="490" t="s">
        <v>789</v>
      </c>
      <c r="BX41" s="490" t="s">
        <v>789</v>
      </c>
      <c r="BY41" s="490" t="s">
        <v>790</v>
      </c>
      <c r="BZ41" s="490" t="s">
        <v>790</v>
      </c>
      <c r="CA41" s="490" t="s">
        <v>789</v>
      </c>
      <c r="CB41" s="490" t="s">
        <v>789</v>
      </c>
      <c r="CC41" s="490" t="s">
        <v>789</v>
      </c>
      <c r="CD41" s="490" t="s">
        <v>789</v>
      </c>
      <c r="CE41" s="490" t="s">
        <v>789</v>
      </c>
      <c r="CF41" s="490" t="s">
        <v>789</v>
      </c>
      <c r="CG41" s="490" t="s">
        <v>789</v>
      </c>
      <c r="CH41" s="490" t="s">
        <v>789</v>
      </c>
      <c r="CI41" s="489" t="s">
        <v>469</v>
      </c>
      <c r="CJ41" s="490" t="s">
        <v>789</v>
      </c>
      <c r="CK41" s="490" t="s">
        <v>789</v>
      </c>
      <c r="CL41" s="489" t="s">
        <v>469</v>
      </c>
      <c r="CM41" s="490" t="s">
        <v>789</v>
      </c>
      <c r="CN41" s="215" t="s">
        <v>791</v>
      </c>
      <c r="CO41" s="490" t="s">
        <v>790</v>
      </c>
      <c r="CP41" s="215">
        <v>6</v>
      </c>
      <c r="CQ41" s="490" t="s">
        <v>790</v>
      </c>
      <c r="CR41" s="489" t="s">
        <v>792</v>
      </c>
      <c r="CS41" s="490" t="s">
        <v>789</v>
      </c>
      <c r="CT41" s="490" t="s">
        <v>789</v>
      </c>
      <c r="CU41" s="490" t="s">
        <v>789</v>
      </c>
      <c r="CV41" s="490" t="s">
        <v>789</v>
      </c>
      <c r="CW41" s="489" t="s">
        <v>469</v>
      </c>
      <c r="CX41" s="490" t="s">
        <v>789</v>
      </c>
      <c r="CY41" s="490" t="s">
        <v>790</v>
      </c>
      <c r="CZ41" s="490" t="s">
        <v>790</v>
      </c>
      <c r="DA41" s="489" t="s">
        <v>469</v>
      </c>
      <c r="DB41" s="489" t="s">
        <v>469</v>
      </c>
      <c r="DC41" s="489" t="s">
        <v>469</v>
      </c>
      <c r="DD41" s="489" t="s">
        <v>469</v>
      </c>
      <c r="DE41" s="489" t="s">
        <v>469</v>
      </c>
      <c r="DF41" s="489" t="s">
        <v>469</v>
      </c>
      <c r="DG41" s="489" t="s">
        <v>469</v>
      </c>
      <c r="DH41" s="215" t="s">
        <v>469</v>
      </c>
      <c r="DI41" s="215" t="s">
        <v>469</v>
      </c>
      <c r="DK41" s="489" t="s">
        <v>469</v>
      </c>
      <c r="DL41" s="489" t="s">
        <v>469</v>
      </c>
      <c r="DM41" s="489" t="s">
        <v>469</v>
      </c>
      <c r="DN41" s="489" t="s">
        <v>469</v>
      </c>
      <c r="DQ41" s="489" t="s">
        <v>469</v>
      </c>
      <c r="DR41" s="489" t="s">
        <v>469</v>
      </c>
      <c r="DS41" s="489" t="s">
        <v>469</v>
      </c>
      <c r="DT41" s="489" t="s">
        <v>469</v>
      </c>
      <c r="DU41" s="489" t="s">
        <v>469</v>
      </c>
      <c r="DV41" s="489" t="s">
        <v>469</v>
      </c>
      <c r="DX41" s="489" t="s">
        <v>469</v>
      </c>
    </row>
    <row r="42" spans="1:128" x14ac:dyDescent="0.25">
      <c r="A42" s="209" t="s">
        <v>908</v>
      </c>
      <c r="B42" s="215" t="s">
        <v>780</v>
      </c>
      <c r="C42" s="215">
        <v>1</v>
      </c>
      <c r="D42" s="257" t="s">
        <v>781</v>
      </c>
      <c r="E42" s="281">
        <v>31</v>
      </c>
      <c r="F42" s="281">
        <v>37</v>
      </c>
      <c r="G42" s="276" t="s">
        <v>782</v>
      </c>
      <c r="H42" s="257">
        <v>8</v>
      </c>
      <c r="I42" s="257" t="s">
        <v>1184</v>
      </c>
      <c r="J42" s="259">
        <v>0</v>
      </c>
      <c r="K42" s="215">
        <v>1</v>
      </c>
      <c r="L42" s="215" t="s">
        <v>484</v>
      </c>
      <c r="M42" s="215" t="s">
        <v>909</v>
      </c>
      <c r="N42" s="215" t="s">
        <v>910</v>
      </c>
      <c r="O42" s="215" t="s">
        <v>809</v>
      </c>
      <c r="P42" s="489" t="s">
        <v>469</v>
      </c>
      <c r="Q42" s="489" t="s">
        <v>469</v>
      </c>
      <c r="R42" s="489" t="s">
        <v>469</v>
      </c>
      <c r="S42" s="489" t="s">
        <v>911</v>
      </c>
      <c r="T42" s="489" t="s">
        <v>903</v>
      </c>
      <c r="U42" s="215">
        <v>67</v>
      </c>
      <c r="V42" s="215">
        <v>11</v>
      </c>
      <c r="W42" s="215">
        <v>0</v>
      </c>
      <c r="X42" s="490" t="s">
        <v>790</v>
      </c>
      <c r="Y42" s="490" t="s">
        <v>790</v>
      </c>
      <c r="Z42" s="490" t="s">
        <v>789</v>
      </c>
      <c r="AA42" s="490" t="s">
        <v>790</v>
      </c>
      <c r="AB42" s="215">
        <v>250</v>
      </c>
      <c r="AC42" s="215" t="s">
        <v>716</v>
      </c>
      <c r="AD42" s="490" t="s">
        <v>789</v>
      </c>
      <c r="AG42" s="490" t="s">
        <v>789</v>
      </c>
      <c r="AJ42" s="490" t="s">
        <v>789</v>
      </c>
      <c r="AM42" s="490" t="s">
        <v>789</v>
      </c>
      <c r="AP42" s="490" t="s">
        <v>789</v>
      </c>
      <c r="AS42" s="490" t="s">
        <v>789</v>
      </c>
      <c r="AV42" s="490" t="s">
        <v>789</v>
      </c>
      <c r="AW42" s="490" t="s">
        <v>789</v>
      </c>
      <c r="AX42" s="490" t="s">
        <v>790</v>
      </c>
      <c r="AY42" s="490" t="s">
        <v>790</v>
      </c>
      <c r="AZ42" s="490" t="s">
        <v>789</v>
      </c>
      <c r="BA42" s="490" t="s">
        <v>789</v>
      </c>
      <c r="BB42" s="490" t="s">
        <v>789</v>
      </c>
      <c r="BC42" s="490" t="s">
        <v>789</v>
      </c>
      <c r="BD42" s="490" t="s">
        <v>790</v>
      </c>
      <c r="BE42" s="490" t="s">
        <v>790</v>
      </c>
      <c r="BF42" s="490" t="s">
        <v>790</v>
      </c>
      <c r="BG42" s="490" t="s">
        <v>789</v>
      </c>
      <c r="BH42" s="490" t="s">
        <v>789</v>
      </c>
      <c r="BI42" s="490" t="s">
        <v>789</v>
      </c>
      <c r="BJ42" s="490" t="s">
        <v>789</v>
      </c>
      <c r="BK42" s="490" t="s">
        <v>789</v>
      </c>
      <c r="BL42" s="490" t="s">
        <v>789</v>
      </c>
      <c r="BM42" s="490" t="s">
        <v>789</v>
      </c>
      <c r="BN42" s="490" t="s">
        <v>789</v>
      </c>
      <c r="BO42" s="490" t="s">
        <v>789</v>
      </c>
      <c r="BP42" s="215">
        <v>0</v>
      </c>
      <c r="BQ42" s="490" t="s">
        <v>789</v>
      </c>
      <c r="BR42" s="215">
        <v>50</v>
      </c>
      <c r="BS42" s="215">
        <v>0</v>
      </c>
      <c r="BT42" s="215">
        <v>0</v>
      </c>
      <c r="BU42" s="490" t="s">
        <v>789</v>
      </c>
      <c r="BV42" s="490" t="s">
        <v>789</v>
      </c>
      <c r="BW42" s="490" t="s">
        <v>789</v>
      </c>
      <c r="BX42" s="490" t="s">
        <v>789</v>
      </c>
      <c r="BY42" s="490" t="s">
        <v>790</v>
      </c>
      <c r="BZ42" s="490" t="s">
        <v>790</v>
      </c>
      <c r="CA42" s="490" t="s">
        <v>789</v>
      </c>
      <c r="CB42" s="490" t="s">
        <v>789</v>
      </c>
      <c r="CC42" s="490" t="s">
        <v>789</v>
      </c>
      <c r="CD42" s="490" t="s">
        <v>789</v>
      </c>
      <c r="CE42" s="490" t="s">
        <v>789</v>
      </c>
      <c r="CF42" s="490" t="s">
        <v>789</v>
      </c>
      <c r="CG42" s="490" t="s">
        <v>789</v>
      </c>
      <c r="CH42" s="490" t="s">
        <v>789</v>
      </c>
      <c r="CI42" s="489" t="s">
        <v>469</v>
      </c>
      <c r="CJ42" s="490" t="s">
        <v>789</v>
      </c>
      <c r="CK42" s="490" t="s">
        <v>789</v>
      </c>
      <c r="CL42" s="489" t="s">
        <v>469</v>
      </c>
      <c r="CM42" s="490" t="s">
        <v>789</v>
      </c>
      <c r="CN42" s="215" t="s">
        <v>791</v>
      </c>
      <c r="CO42" s="490" t="s">
        <v>790</v>
      </c>
      <c r="CP42" s="215">
        <v>6</v>
      </c>
      <c r="CQ42" s="490" t="s">
        <v>790</v>
      </c>
      <c r="CR42" s="489" t="s">
        <v>792</v>
      </c>
      <c r="CS42" s="490" t="s">
        <v>789</v>
      </c>
      <c r="CT42" s="490" t="s">
        <v>789</v>
      </c>
      <c r="CU42" s="490" t="s">
        <v>789</v>
      </c>
      <c r="CV42" s="490" t="s">
        <v>789</v>
      </c>
      <c r="CW42" s="489" t="s">
        <v>469</v>
      </c>
      <c r="CX42" s="490" t="s">
        <v>789</v>
      </c>
      <c r="CY42" s="490" t="s">
        <v>790</v>
      </c>
      <c r="CZ42" s="490" t="s">
        <v>790</v>
      </c>
      <c r="DA42" s="489" t="s">
        <v>469</v>
      </c>
      <c r="DB42" s="489" t="s">
        <v>469</v>
      </c>
      <c r="DC42" s="489" t="s">
        <v>469</v>
      </c>
      <c r="DD42" s="489" t="s">
        <v>469</v>
      </c>
      <c r="DE42" s="489" t="s">
        <v>469</v>
      </c>
      <c r="DF42" s="489" t="s">
        <v>469</v>
      </c>
      <c r="DG42" s="489" t="s">
        <v>469</v>
      </c>
      <c r="DH42" s="215" t="s">
        <v>469</v>
      </c>
      <c r="DI42" s="215" t="s">
        <v>469</v>
      </c>
      <c r="DK42" s="489" t="s">
        <v>469</v>
      </c>
      <c r="DL42" s="489" t="s">
        <v>469</v>
      </c>
      <c r="DM42" s="489" t="s">
        <v>469</v>
      </c>
      <c r="DN42" s="489" t="s">
        <v>469</v>
      </c>
      <c r="DQ42" s="489" t="s">
        <v>469</v>
      </c>
      <c r="DR42" s="489" t="s">
        <v>469</v>
      </c>
      <c r="DS42" s="489" t="s">
        <v>469</v>
      </c>
      <c r="DT42" s="489" t="s">
        <v>469</v>
      </c>
      <c r="DU42" s="489" t="s">
        <v>469</v>
      </c>
      <c r="DV42" s="489" t="s">
        <v>469</v>
      </c>
      <c r="DX42" s="489" t="s">
        <v>469</v>
      </c>
    </row>
    <row r="43" spans="1:128" x14ac:dyDescent="0.25">
      <c r="A43" s="209" t="s">
        <v>912</v>
      </c>
      <c r="B43" s="215" t="s">
        <v>780</v>
      </c>
      <c r="C43" s="215">
        <v>1</v>
      </c>
      <c r="D43" s="257" t="s">
        <v>781</v>
      </c>
      <c r="E43" s="281">
        <v>32</v>
      </c>
      <c r="F43" s="281">
        <v>38</v>
      </c>
      <c r="G43" s="276" t="s">
        <v>782</v>
      </c>
      <c r="H43" s="257">
        <v>12</v>
      </c>
      <c r="I43" s="257" t="s">
        <v>1189</v>
      </c>
      <c r="J43" s="259">
        <v>0</v>
      </c>
      <c r="K43" s="215">
        <v>1</v>
      </c>
      <c r="L43" s="215" t="s">
        <v>484</v>
      </c>
      <c r="M43" s="215" t="s">
        <v>913</v>
      </c>
      <c r="N43" s="215" t="s">
        <v>914</v>
      </c>
      <c r="O43" s="215" t="s">
        <v>809</v>
      </c>
      <c r="P43" s="489" t="s">
        <v>469</v>
      </c>
      <c r="Q43" s="489" t="s">
        <v>469</v>
      </c>
      <c r="R43" s="489" t="s">
        <v>469</v>
      </c>
      <c r="S43" s="489" t="s">
        <v>915</v>
      </c>
      <c r="T43" s="489" t="s">
        <v>916</v>
      </c>
      <c r="U43" s="215">
        <v>42</v>
      </c>
      <c r="V43" s="215">
        <v>29</v>
      </c>
      <c r="W43" s="215">
        <v>0</v>
      </c>
      <c r="X43" s="490" t="s">
        <v>790</v>
      </c>
      <c r="Y43" s="490" t="s">
        <v>790</v>
      </c>
      <c r="Z43" s="490" t="s">
        <v>790</v>
      </c>
      <c r="AA43" s="490" t="s">
        <v>790</v>
      </c>
      <c r="AB43" s="215">
        <v>250</v>
      </c>
      <c r="AC43" s="215" t="s">
        <v>716</v>
      </c>
      <c r="AD43" s="490" t="s">
        <v>789</v>
      </c>
      <c r="AG43" s="490" t="s">
        <v>789</v>
      </c>
      <c r="AJ43" s="490" t="s">
        <v>789</v>
      </c>
      <c r="AM43" s="490" t="s">
        <v>789</v>
      </c>
      <c r="AP43" s="490" t="s">
        <v>789</v>
      </c>
      <c r="AS43" s="490" t="s">
        <v>789</v>
      </c>
      <c r="AV43" s="490" t="s">
        <v>789</v>
      </c>
      <c r="AW43" s="490" t="s">
        <v>789</v>
      </c>
      <c r="AX43" s="490" t="s">
        <v>790</v>
      </c>
      <c r="AY43" s="490" t="s">
        <v>790</v>
      </c>
      <c r="AZ43" s="490" t="s">
        <v>789</v>
      </c>
      <c r="BA43" s="490" t="s">
        <v>789</v>
      </c>
      <c r="BB43" s="490" t="s">
        <v>789</v>
      </c>
      <c r="BC43" s="490" t="s">
        <v>789</v>
      </c>
      <c r="BD43" s="490" t="s">
        <v>790</v>
      </c>
      <c r="BE43" s="490" t="s">
        <v>790</v>
      </c>
      <c r="BF43" s="490" t="s">
        <v>790</v>
      </c>
      <c r="BG43" s="490" t="s">
        <v>789</v>
      </c>
      <c r="BH43" s="490" t="s">
        <v>789</v>
      </c>
      <c r="BI43" s="490" t="s">
        <v>789</v>
      </c>
      <c r="BJ43" s="490" t="s">
        <v>789</v>
      </c>
      <c r="BK43" s="490" t="s">
        <v>789</v>
      </c>
      <c r="BL43" s="490" t="s">
        <v>789</v>
      </c>
      <c r="BM43" s="490" t="s">
        <v>789</v>
      </c>
      <c r="BN43" s="490" t="s">
        <v>789</v>
      </c>
      <c r="BO43" s="490" t="s">
        <v>789</v>
      </c>
      <c r="BP43" s="215">
        <v>0</v>
      </c>
      <c r="BQ43" s="490" t="s">
        <v>789</v>
      </c>
      <c r="BR43" s="215">
        <v>50</v>
      </c>
      <c r="BS43" s="215">
        <v>0</v>
      </c>
      <c r="BT43" s="215">
        <v>0</v>
      </c>
      <c r="BU43" s="490" t="s">
        <v>789</v>
      </c>
      <c r="BV43" s="490" t="s">
        <v>789</v>
      </c>
      <c r="BW43" s="490" t="s">
        <v>789</v>
      </c>
      <c r="BX43" s="490" t="s">
        <v>789</v>
      </c>
      <c r="BY43" s="490" t="s">
        <v>790</v>
      </c>
      <c r="BZ43" s="490" t="s">
        <v>790</v>
      </c>
      <c r="CA43" s="490" t="s">
        <v>789</v>
      </c>
      <c r="CB43" s="490" t="s">
        <v>789</v>
      </c>
      <c r="CC43" s="490" t="s">
        <v>789</v>
      </c>
      <c r="CD43" s="490" t="s">
        <v>789</v>
      </c>
      <c r="CE43" s="490" t="s">
        <v>789</v>
      </c>
      <c r="CF43" s="490" t="s">
        <v>789</v>
      </c>
      <c r="CG43" s="490" t="s">
        <v>789</v>
      </c>
      <c r="CH43" s="490" t="s">
        <v>789</v>
      </c>
      <c r="CI43" s="489" t="s">
        <v>469</v>
      </c>
      <c r="CJ43" s="490" t="s">
        <v>789</v>
      </c>
      <c r="CK43" s="490" t="s">
        <v>789</v>
      </c>
      <c r="CL43" s="489" t="s">
        <v>469</v>
      </c>
      <c r="CM43" s="490" t="s">
        <v>789</v>
      </c>
      <c r="CN43" s="215" t="s">
        <v>791</v>
      </c>
      <c r="CO43" s="490" t="s">
        <v>790</v>
      </c>
      <c r="CP43" s="215">
        <v>6</v>
      </c>
      <c r="CQ43" s="490" t="s">
        <v>790</v>
      </c>
      <c r="CR43" s="489" t="s">
        <v>792</v>
      </c>
      <c r="CS43" s="490" t="s">
        <v>789</v>
      </c>
      <c r="CT43" s="490" t="s">
        <v>789</v>
      </c>
      <c r="CU43" s="490" t="s">
        <v>789</v>
      </c>
      <c r="CV43" s="490" t="s">
        <v>789</v>
      </c>
      <c r="CW43" s="489" t="s">
        <v>469</v>
      </c>
      <c r="CX43" s="490" t="s">
        <v>789</v>
      </c>
      <c r="CY43" s="490" t="s">
        <v>790</v>
      </c>
      <c r="CZ43" s="490" t="s">
        <v>790</v>
      </c>
      <c r="DA43" s="489" t="s">
        <v>469</v>
      </c>
      <c r="DB43" s="489" t="s">
        <v>469</v>
      </c>
      <c r="DC43" s="489" t="s">
        <v>469</v>
      </c>
      <c r="DD43" s="489" t="s">
        <v>469</v>
      </c>
      <c r="DE43" s="489" t="s">
        <v>469</v>
      </c>
      <c r="DF43" s="489" t="s">
        <v>469</v>
      </c>
      <c r="DG43" s="489" t="s">
        <v>469</v>
      </c>
      <c r="DH43" s="215" t="s">
        <v>469</v>
      </c>
      <c r="DI43" s="215" t="s">
        <v>469</v>
      </c>
      <c r="DK43" s="489" t="s">
        <v>469</v>
      </c>
      <c r="DL43" s="489" t="s">
        <v>469</v>
      </c>
      <c r="DM43" s="489" t="s">
        <v>469</v>
      </c>
      <c r="DN43" s="489" t="s">
        <v>469</v>
      </c>
      <c r="DQ43" s="489" t="s">
        <v>469</v>
      </c>
      <c r="DR43" s="489" t="s">
        <v>469</v>
      </c>
      <c r="DS43" s="489" t="s">
        <v>469</v>
      </c>
      <c r="DT43" s="489" t="s">
        <v>469</v>
      </c>
      <c r="DU43" s="489" t="s">
        <v>469</v>
      </c>
      <c r="DV43" s="489" t="s">
        <v>469</v>
      </c>
      <c r="DX43" s="489" t="s">
        <v>469</v>
      </c>
    </row>
    <row r="44" spans="1:128" x14ac:dyDescent="0.25">
      <c r="A44" s="209" t="s">
        <v>917</v>
      </c>
      <c r="B44" s="215" t="s">
        <v>780</v>
      </c>
      <c r="C44" s="215">
        <v>1</v>
      </c>
      <c r="D44" s="257" t="s">
        <v>781</v>
      </c>
      <c r="E44" s="281">
        <v>33</v>
      </c>
      <c r="F44" s="281">
        <v>40</v>
      </c>
      <c r="G44" s="276" t="s">
        <v>782</v>
      </c>
      <c r="H44" s="257">
        <v>10</v>
      </c>
      <c r="I44" s="257" t="s">
        <v>1187</v>
      </c>
      <c r="J44" s="259">
        <v>0</v>
      </c>
      <c r="K44" s="215">
        <v>1</v>
      </c>
      <c r="L44" s="215" t="s">
        <v>484</v>
      </c>
      <c r="M44" s="215" t="s">
        <v>918</v>
      </c>
      <c r="N44" s="215" t="s">
        <v>919</v>
      </c>
      <c r="O44" s="215" t="s">
        <v>800</v>
      </c>
      <c r="P44" s="489" t="s">
        <v>469</v>
      </c>
      <c r="Q44" s="489" t="s">
        <v>819</v>
      </c>
      <c r="R44" s="489" t="s">
        <v>469</v>
      </c>
      <c r="S44" s="489" t="s">
        <v>920</v>
      </c>
      <c r="T44" s="489" t="s">
        <v>854</v>
      </c>
      <c r="U44" s="215">
        <v>102</v>
      </c>
      <c r="V44" s="215">
        <v>141</v>
      </c>
      <c r="W44" s="215">
        <v>0</v>
      </c>
      <c r="X44" s="490" t="s">
        <v>790</v>
      </c>
      <c r="Y44" s="490" t="s">
        <v>790</v>
      </c>
      <c r="Z44" s="490" t="s">
        <v>789</v>
      </c>
      <c r="AA44" s="490" t="s">
        <v>790</v>
      </c>
      <c r="AB44" s="215">
        <v>250</v>
      </c>
      <c r="AC44" s="215" t="s">
        <v>716</v>
      </c>
      <c r="AD44" s="490" t="s">
        <v>789</v>
      </c>
      <c r="AG44" s="490" t="s">
        <v>789</v>
      </c>
      <c r="AJ44" s="490" t="s">
        <v>789</v>
      </c>
      <c r="AM44" s="490" t="s">
        <v>789</v>
      </c>
      <c r="AP44" s="490" t="s">
        <v>789</v>
      </c>
      <c r="AS44" s="490" t="s">
        <v>789</v>
      </c>
      <c r="AV44" s="490" t="s">
        <v>789</v>
      </c>
      <c r="AW44" s="490" t="s">
        <v>789</v>
      </c>
      <c r="AX44" s="490" t="s">
        <v>790</v>
      </c>
      <c r="AY44" s="490" t="s">
        <v>790</v>
      </c>
      <c r="AZ44" s="490" t="s">
        <v>789</v>
      </c>
      <c r="BA44" s="490" t="s">
        <v>789</v>
      </c>
      <c r="BB44" s="490" t="s">
        <v>789</v>
      </c>
      <c r="BC44" s="490" t="s">
        <v>789</v>
      </c>
      <c r="BD44" s="490" t="s">
        <v>790</v>
      </c>
      <c r="BE44" s="490" t="s">
        <v>790</v>
      </c>
      <c r="BF44" s="490" t="s">
        <v>790</v>
      </c>
      <c r="BG44" s="490" t="s">
        <v>789</v>
      </c>
      <c r="BH44" s="490" t="s">
        <v>789</v>
      </c>
      <c r="BI44" s="490" t="s">
        <v>789</v>
      </c>
      <c r="BJ44" s="490" t="s">
        <v>789</v>
      </c>
      <c r="BK44" s="490" t="s">
        <v>789</v>
      </c>
      <c r="BL44" s="490" t="s">
        <v>789</v>
      </c>
      <c r="BM44" s="490" t="s">
        <v>789</v>
      </c>
      <c r="BN44" s="490" t="s">
        <v>789</v>
      </c>
      <c r="BO44" s="490" t="s">
        <v>789</v>
      </c>
      <c r="BP44" s="215">
        <v>0</v>
      </c>
      <c r="BQ44" s="490" t="s">
        <v>789</v>
      </c>
      <c r="BR44" s="215">
        <v>50</v>
      </c>
      <c r="BS44" s="215">
        <v>0</v>
      </c>
      <c r="BT44" s="215">
        <v>0</v>
      </c>
      <c r="BU44" s="490" t="s">
        <v>789</v>
      </c>
      <c r="BV44" s="490" t="s">
        <v>789</v>
      </c>
      <c r="BW44" s="490" t="s">
        <v>789</v>
      </c>
      <c r="BX44" s="490" t="s">
        <v>789</v>
      </c>
      <c r="BY44" s="490" t="s">
        <v>790</v>
      </c>
      <c r="BZ44" s="490" t="s">
        <v>790</v>
      </c>
      <c r="CA44" s="490" t="s">
        <v>789</v>
      </c>
      <c r="CB44" s="490" t="s">
        <v>789</v>
      </c>
      <c r="CC44" s="490" t="s">
        <v>789</v>
      </c>
      <c r="CD44" s="490" t="s">
        <v>789</v>
      </c>
      <c r="CE44" s="490" t="s">
        <v>789</v>
      </c>
      <c r="CF44" s="490" t="s">
        <v>789</v>
      </c>
      <c r="CG44" s="490" t="s">
        <v>789</v>
      </c>
      <c r="CH44" s="490" t="s">
        <v>789</v>
      </c>
      <c r="CI44" s="489" t="s">
        <v>469</v>
      </c>
      <c r="CJ44" s="490" t="s">
        <v>789</v>
      </c>
      <c r="CK44" s="490" t="s">
        <v>789</v>
      </c>
      <c r="CL44" s="489" t="s">
        <v>469</v>
      </c>
      <c r="CM44" s="490" t="s">
        <v>789</v>
      </c>
      <c r="CN44" s="215" t="s">
        <v>791</v>
      </c>
      <c r="CO44" s="490" t="s">
        <v>790</v>
      </c>
      <c r="CP44" s="215">
        <v>6</v>
      </c>
      <c r="CQ44" s="490" t="s">
        <v>790</v>
      </c>
      <c r="CR44" s="489" t="s">
        <v>792</v>
      </c>
      <c r="CS44" s="490" t="s">
        <v>789</v>
      </c>
      <c r="CT44" s="490" t="s">
        <v>789</v>
      </c>
      <c r="CU44" s="490" t="s">
        <v>789</v>
      </c>
      <c r="CV44" s="490" t="s">
        <v>789</v>
      </c>
      <c r="CW44" s="489" t="s">
        <v>469</v>
      </c>
      <c r="CX44" s="490" t="s">
        <v>789</v>
      </c>
      <c r="CY44" s="490" t="s">
        <v>790</v>
      </c>
      <c r="CZ44" s="490" t="s">
        <v>790</v>
      </c>
      <c r="DA44" s="489" t="s">
        <v>875</v>
      </c>
      <c r="DB44" s="489" t="s">
        <v>469</v>
      </c>
      <c r="DC44" s="489" t="s">
        <v>469</v>
      </c>
      <c r="DD44" s="489" t="s">
        <v>469</v>
      </c>
      <c r="DE44" s="489" t="s">
        <v>469</v>
      </c>
      <c r="DF44" s="489" t="s">
        <v>469</v>
      </c>
      <c r="DG44" s="489" t="s">
        <v>469</v>
      </c>
      <c r="DH44" s="215" t="s">
        <v>469</v>
      </c>
      <c r="DI44" s="215" t="s">
        <v>469</v>
      </c>
      <c r="DK44" s="489" t="s">
        <v>469</v>
      </c>
      <c r="DL44" s="489" t="s">
        <v>469</v>
      </c>
      <c r="DM44" s="489" t="s">
        <v>469</v>
      </c>
      <c r="DN44" s="489" t="s">
        <v>469</v>
      </c>
      <c r="DQ44" s="489" t="s">
        <v>469</v>
      </c>
      <c r="DR44" s="489" t="s">
        <v>469</v>
      </c>
      <c r="DS44" s="489" t="s">
        <v>469</v>
      </c>
      <c r="DT44" s="489" t="s">
        <v>469</v>
      </c>
      <c r="DU44" s="489" t="s">
        <v>469</v>
      </c>
      <c r="DV44" s="489" t="s">
        <v>469</v>
      </c>
      <c r="DX44" s="489" t="s">
        <v>469</v>
      </c>
    </row>
    <row r="45" spans="1:128" x14ac:dyDescent="0.25">
      <c r="A45" s="209" t="s">
        <v>921</v>
      </c>
      <c r="B45" s="215" t="s">
        <v>780</v>
      </c>
      <c r="C45" s="215">
        <v>1</v>
      </c>
      <c r="D45" s="257" t="s">
        <v>781</v>
      </c>
      <c r="E45" s="281">
        <v>34</v>
      </c>
      <c r="F45" s="281">
        <v>41</v>
      </c>
      <c r="G45" s="276" t="s">
        <v>782</v>
      </c>
      <c r="H45" s="257">
        <v>12</v>
      </c>
      <c r="I45" s="257" t="s">
        <v>1189</v>
      </c>
      <c r="J45" s="259">
        <v>0</v>
      </c>
      <c r="K45" s="215">
        <v>1</v>
      </c>
      <c r="L45" s="215" t="s">
        <v>484</v>
      </c>
      <c r="M45" s="215" t="s">
        <v>922</v>
      </c>
      <c r="N45" s="215" t="s">
        <v>923</v>
      </c>
      <c r="O45" s="215" t="s">
        <v>809</v>
      </c>
      <c r="P45" s="489" t="s">
        <v>469</v>
      </c>
      <c r="Q45" s="489" t="s">
        <v>819</v>
      </c>
      <c r="R45" s="489" t="s">
        <v>469</v>
      </c>
      <c r="S45" s="489" t="s">
        <v>924</v>
      </c>
      <c r="T45" s="489" t="s">
        <v>925</v>
      </c>
      <c r="U45" s="215">
        <v>155</v>
      </c>
      <c r="V45" s="215">
        <v>523</v>
      </c>
      <c r="W45" s="215">
        <v>0</v>
      </c>
      <c r="X45" s="490" t="s">
        <v>790</v>
      </c>
      <c r="Y45" s="490" t="s">
        <v>790</v>
      </c>
      <c r="Z45" s="490" t="s">
        <v>790</v>
      </c>
      <c r="AA45" s="490" t="s">
        <v>790</v>
      </c>
      <c r="AB45" s="215">
        <v>250</v>
      </c>
      <c r="AC45" s="215" t="s">
        <v>716</v>
      </c>
      <c r="AD45" s="490" t="s">
        <v>789</v>
      </c>
      <c r="AG45" s="490" t="s">
        <v>789</v>
      </c>
      <c r="AJ45" s="490" t="s">
        <v>789</v>
      </c>
      <c r="AM45" s="490" t="s">
        <v>789</v>
      </c>
      <c r="AP45" s="490" t="s">
        <v>789</v>
      </c>
      <c r="AS45" s="490" t="s">
        <v>789</v>
      </c>
      <c r="AV45" s="490" t="s">
        <v>789</v>
      </c>
      <c r="AW45" s="490" t="s">
        <v>789</v>
      </c>
      <c r="AX45" s="490" t="s">
        <v>790</v>
      </c>
      <c r="AY45" s="490" t="s">
        <v>790</v>
      </c>
      <c r="AZ45" s="490" t="s">
        <v>789</v>
      </c>
      <c r="BA45" s="490" t="s">
        <v>789</v>
      </c>
      <c r="BB45" s="490" t="s">
        <v>789</v>
      </c>
      <c r="BC45" s="490" t="s">
        <v>789</v>
      </c>
      <c r="BD45" s="490" t="s">
        <v>790</v>
      </c>
      <c r="BE45" s="490" t="s">
        <v>790</v>
      </c>
      <c r="BF45" s="490" t="s">
        <v>790</v>
      </c>
      <c r="BG45" s="490" t="s">
        <v>789</v>
      </c>
      <c r="BH45" s="490" t="s">
        <v>789</v>
      </c>
      <c r="BI45" s="490" t="s">
        <v>789</v>
      </c>
      <c r="BJ45" s="490" t="s">
        <v>789</v>
      </c>
      <c r="BK45" s="490" t="s">
        <v>789</v>
      </c>
      <c r="BL45" s="490" t="s">
        <v>789</v>
      </c>
      <c r="BM45" s="490" t="s">
        <v>789</v>
      </c>
      <c r="BN45" s="490" t="s">
        <v>789</v>
      </c>
      <c r="BO45" s="490" t="s">
        <v>789</v>
      </c>
      <c r="BP45" s="215">
        <v>0</v>
      </c>
      <c r="BQ45" s="490" t="s">
        <v>789</v>
      </c>
      <c r="BR45" s="215">
        <v>50</v>
      </c>
      <c r="BS45" s="215">
        <v>0</v>
      </c>
      <c r="BT45" s="215">
        <v>0</v>
      </c>
      <c r="BU45" s="490" t="s">
        <v>789</v>
      </c>
      <c r="BV45" s="490" t="s">
        <v>789</v>
      </c>
      <c r="BW45" s="490" t="s">
        <v>789</v>
      </c>
      <c r="BX45" s="490" t="s">
        <v>789</v>
      </c>
      <c r="BY45" s="490" t="s">
        <v>790</v>
      </c>
      <c r="BZ45" s="490" t="s">
        <v>790</v>
      </c>
      <c r="CA45" s="490" t="s">
        <v>789</v>
      </c>
      <c r="CB45" s="490" t="s">
        <v>789</v>
      </c>
      <c r="CC45" s="490" t="s">
        <v>789</v>
      </c>
      <c r="CD45" s="490" t="s">
        <v>789</v>
      </c>
      <c r="CE45" s="490" t="s">
        <v>789</v>
      </c>
      <c r="CF45" s="490" t="s">
        <v>789</v>
      </c>
      <c r="CG45" s="490" t="s">
        <v>789</v>
      </c>
      <c r="CH45" s="490" t="s">
        <v>789</v>
      </c>
      <c r="CI45" s="489" t="s">
        <v>469</v>
      </c>
      <c r="CJ45" s="490" t="s">
        <v>789</v>
      </c>
      <c r="CK45" s="490" t="s">
        <v>789</v>
      </c>
      <c r="CL45" s="489" t="s">
        <v>469</v>
      </c>
      <c r="CM45" s="490" t="s">
        <v>789</v>
      </c>
      <c r="CN45" s="215" t="s">
        <v>791</v>
      </c>
      <c r="CO45" s="490" t="s">
        <v>790</v>
      </c>
      <c r="CP45" s="215">
        <v>6</v>
      </c>
      <c r="CQ45" s="490" t="s">
        <v>790</v>
      </c>
      <c r="CR45" s="489" t="s">
        <v>792</v>
      </c>
      <c r="CS45" s="490" t="s">
        <v>789</v>
      </c>
      <c r="CT45" s="490" t="s">
        <v>789</v>
      </c>
      <c r="CU45" s="490" t="s">
        <v>789</v>
      </c>
      <c r="CV45" s="490" t="s">
        <v>789</v>
      </c>
      <c r="CW45" s="489" t="s">
        <v>469</v>
      </c>
      <c r="CX45" s="490" t="s">
        <v>789</v>
      </c>
      <c r="CY45" s="490" t="s">
        <v>790</v>
      </c>
      <c r="CZ45" s="490" t="s">
        <v>790</v>
      </c>
      <c r="DA45" s="489" t="s">
        <v>469</v>
      </c>
      <c r="DB45" s="489" t="s">
        <v>469</v>
      </c>
      <c r="DC45" s="489" t="s">
        <v>469</v>
      </c>
      <c r="DD45" s="489" t="s">
        <v>469</v>
      </c>
      <c r="DE45" s="489" t="s">
        <v>469</v>
      </c>
      <c r="DF45" s="489" t="s">
        <v>469</v>
      </c>
      <c r="DG45" s="489" t="s">
        <v>469</v>
      </c>
      <c r="DH45" s="215" t="s">
        <v>469</v>
      </c>
      <c r="DI45" s="215" t="s">
        <v>469</v>
      </c>
      <c r="DK45" s="489" t="s">
        <v>469</v>
      </c>
      <c r="DL45" s="489" t="s">
        <v>469</v>
      </c>
      <c r="DM45" s="489" t="s">
        <v>469</v>
      </c>
      <c r="DN45" s="489" t="s">
        <v>469</v>
      </c>
      <c r="DQ45" s="489" t="s">
        <v>469</v>
      </c>
      <c r="DR45" s="489" t="s">
        <v>469</v>
      </c>
      <c r="DS45" s="489" t="s">
        <v>469</v>
      </c>
      <c r="DT45" s="489" t="s">
        <v>469</v>
      </c>
      <c r="DU45" s="489" t="s">
        <v>469</v>
      </c>
      <c r="DV45" s="489" t="s">
        <v>469</v>
      </c>
      <c r="DX45" s="489" t="s">
        <v>469</v>
      </c>
    </row>
    <row r="46" spans="1:128" s="191" customFormat="1" ht="45" hidden="1" x14ac:dyDescent="0.25">
      <c r="A46" s="209" t="s">
        <v>926</v>
      </c>
      <c r="B46" s="191" t="s">
        <v>780</v>
      </c>
      <c r="C46" s="191">
        <v>1</v>
      </c>
      <c r="D46" s="184" t="s">
        <v>833</v>
      </c>
      <c r="E46" s="207">
        <v>35</v>
      </c>
      <c r="F46" s="207">
        <v>44</v>
      </c>
      <c r="G46" s="210" t="s">
        <v>782</v>
      </c>
      <c r="H46">
        <v>12</v>
      </c>
      <c r="I46" t="s">
        <v>1189</v>
      </c>
      <c r="J46" s="205">
        <v>0</v>
      </c>
      <c r="K46">
        <v>1</v>
      </c>
      <c r="L46" s="191" t="s">
        <v>484</v>
      </c>
      <c r="M46" s="191" t="s">
        <v>927</v>
      </c>
      <c r="P46" s="209" t="s">
        <v>469</v>
      </c>
      <c r="Q46" s="209" t="s">
        <v>469</v>
      </c>
      <c r="R46" s="209" t="s">
        <v>469</v>
      </c>
      <c r="S46" s="209" t="s">
        <v>927</v>
      </c>
      <c r="T46" s="209" t="s">
        <v>928</v>
      </c>
      <c r="U46" s="191">
        <v>248</v>
      </c>
      <c r="V46" s="191">
        <v>14</v>
      </c>
      <c r="W46" s="191">
        <v>0</v>
      </c>
      <c r="X46" s="211" t="s">
        <v>790</v>
      </c>
      <c r="Y46" s="211" t="s">
        <v>790</v>
      </c>
      <c r="Z46" s="211" t="s">
        <v>790</v>
      </c>
      <c r="AA46" s="211" t="s">
        <v>790</v>
      </c>
      <c r="AB46" s="191">
        <v>250</v>
      </c>
      <c r="AC46" s="191" t="s">
        <v>716</v>
      </c>
      <c r="AD46" s="211" t="s">
        <v>789</v>
      </c>
      <c r="AG46" s="211" t="s">
        <v>789</v>
      </c>
      <c r="AJ46" s="211" t="s">
        <v>789</v>
      </c>
      <c r="AM46" s="211" t="s">
        <v>789</v>
      </c>
      <c r="AP46" s="211" t="s">
        <v>789</v>
      </c>
      <c r="AS46" s="211" t="s">
        <v>789</v>
      </c>
      <c r="AV46" s="211" t="s">
        <v>789</v>
      </c>
      <c r="AW46" s="211" t="s">
        <v>789</v>
      </c>
      <c r="AX46" s="211" t="s">
        <v>790</v>
      </c>
      <c r="AY46" s="211" t="s">
        <v>790</v>
      </c>
      <c r="AZ46" s="211" t="s">
        <v>789</v>
      </c>
      <c r="BA46" s="211" t="s">
        <v>789</v>
      </c>
      <c r="BB46" s="211" t="s">
        <v>789</v>
      </c>
      <c r="BC46" s="211" t="s">
        <v>789</v>
      </c>
      <c r="BD46" s="211" t="s">
        <v>790</v>
      </c>
      <c r="BE46" s="211" t="s">
        <v>790</v>
      </c>
      <c r="BF46" s="211" t="s">
        <v>790</v>
      </c>
      <c r="BG46" s="211" t="s">
        <v>789</v>
      </c>
      <c r="BH46" s="211" t="s">
        <v>789</v>
      </c>
      <c r="BI46" s="211" t="s">
        <v>789</v>
      </c>
      <c r="BJ46" s="211" t="s">
        <v>789</v>
      </c>
      <c r="BK46" s="211" t="s">
        <v>789</v>
      </c>
      <c r="BL46" s="211" t="s">
        <v>789</v>
      </c>
      <c r="BM46" s="211" t="s">
        <v>789</v>
      </c>
      <c r="BN46" s="211" t="s">
        <v>789</v>
      </c>
      <c r="BO46" s="211" t="s">
        <v>789</v>
      </c>
      <c r="BP46" s="191">
        <v>0</v>
      </c>
      <c r="BQ46" s="211" t="s">
        <v>789</v>
      </c>
      <c r="BR46" s="191">
        <v>50</v>
      </c>
      <c r="BS46" s="191">
        <v>0</v>
      </c>
      <c r="BT46" s="191">
        <v>0</v>
      </c>
      <c r="BU46" s="211" t="s">
        <v>789</v>
      </c>
      <c r="BV46" s="211" t="s">
        <v>789</v>
      </c>
      <c r="BW46" s="211" t="s">
        <v>789</v>
      </c>
      <c r="BX46" s="211" t="s">
        <v>789</v>
      </c>
      <c r="BY46" s="211" t="s">
        <v>790</v>
      </c>
      <c r="BZ46" s="211" t="s">
        <v>790</v>
      </c>
      <c r="CA46" s="211" t="s">
        <v>789</v>
      </c>
      <c r="CB46" s="211" t="s">
        <v>789</v>
      </c>
      <c r="CC46" s="211" t="s">
        <v>789</v>
      </c>
      <c r="CD46" s="211" t="s">
        <v>789</v>
      </c>
      <c r="CE46" s="211" t="s">
        <v>789</v>
      </c>
      <c r="CF46" s="211" t="s">
        <v>789</v>
      </c>
      <c r="CG46" s="211" t="s">
        <v>789</v>
      </c>
      <c r="CH46" s="211" t="s">
        <v>789</v>
      </c>
      <c r="CI46" s="209" t="s">
        <v>469</v>
      </c>
      <c r="CJ46" s="211" t="s">
        <v>789</v>
      </c>
      <c r="CK46" s="211" t="s">
        <v>789</v>
      </c>
      <c r="CL46" s="209" t="s">
        <v>469</v>
      </c>
      <c r="CM46" s="211" t="s">
        <v>789</v>
      </c>
      <c r="CN46" s="191" t="s">
        <v>791</v>
      </c>
      <c r="CO46" s="211" t="s">
        <v>790</v>
      </c>
      <c r="CP46" s="191">
        <v>6</v>
      </c>
      <c r="CQ46" s="211" t="s">
        <v>790</v>
      </c>
      <c r="CR46" s="209" t="s">
        <v>792</v>
      </c>
      <c r="CS46" s="211" t="s">
        <v>789</v>
      </c>
      <c r="CT46" s="211" t="s">
        <v>789</v>
      </c>
      <c r="CU46" s="211" t="s">
        <v>789</v>
      </c>
      <c r="CV46" s="211" t="s">
        <v>789</v>
      </c>
      <c r="CW46" s="209" t="s">
        <v>469</v>
      </c>
      <c r="CX46" s="211" t="s">
        <v>789</v>
      </c>
      <c r="CY46" s="211" t="s">
        <v>790</v>
      </c>
      <c r="CZ46" s="211" t="s">
        <v>790</v>
      </c>
      <c r="DA46" s="209" t="s">
        <v>469</v>
      </c>
      <c r="DB46" s="209" t="s">
        <v>469</v>
      </c>
      <c r="DC46" s="209" t="s">
        <v>469</v>
      </c>
      <c r="DD46" s="209" t="s">
        <v>469</v>
      </c>
      <c r="DE46" s="209" t="s">
        <v>469</v>
      </c>
      <c r="DF46" s="212" t="s">
        <v>929</v>
      </c>
      <c r="DG46" s="209" t="s">
        <v>469</v>
      </c>
      <c r="DH46" s="191" t="s">
        <v>469</v>
      </c>
      <c r="DI46" s="191" t="s">
        <v>469</v>
      </c>
      <c r="DK46" s="209" t="s">
        <v>469</v>
      </c>
      <c r="DL46" s="209" t="s">
        <v>469</v>
      </c>
      <c r="DM46" s="209" t="s">
        <v>469</v>
      </c>
      <c r="DN46" s="209" t="s">
        <v>469</v>
      </c>
      <c r="DQ46" s="209" t="s">
        <v>469</v>
      </c>
      <c r="DR46" s="209" t="s">
        <v>469</v>
      </c>
      <c r="DS46" s="209" t="s">
        <v>469</v>
      </c>
      <c r="DT46" s="209" t="s">
        <v>469</v>
      </c>
      <c r="DU46" s="209" t="s">
        <v>469</v>
      </c>
      <c r="DV46" s="209" t="s">
        <v>469</v>
      </c>
      <c r="DX46" s="209" t="s">
        <v>469</v>
      </c>
    </row>
    <row r="47" spans="1:128" x14ac:dyDescent="0.25">
      <c r="A47" s="209" t="s">
        <v>930</v>
      </c>
      <c r="B47" s="215" t="s">
        <v>780</v>
      </c>
      <c r="C47" s="215">
        <v>1</v>
      </c>
      <c r="D47" s="257" t="s">
        <v>781</v>
      </c>
      <c r="E47" s="281">
        <v>36</v>
      </c>
      <c r="F47" s="281">
        <v>45</v>
      </c>
      <c r="G47" s="276" t="s">
        <v>782</v>
      </c>
      <c r="H47" s="257">
        <v>9</v>
      </c>
      <c r="I47" s="257" t="s">
        <v>1186</v>
      </c>
      <c r="J47" s="259">
        <v>0</v>
      </c>
      <c r="K47" s="215">
        <v>1</v>
      </c>
      <c r="L47" s="215" t="s">
        <v>484</v>
      </c>
      <c r="M47" s="215" t="s">
        <v>931</v>
      </c>
      <c r="N47" s="215" t="s">
        <v>932</v>
      </c>
      <c r="O47" s="215" t="s">
        <v>800</v>
      </c>
      <c r="P47" s="489" t="s">
        <v>469</v>
      </c>
      <c r="Q47" s="489" t="s">
        <v>819</v>
      </c>
      <c r="R47" s="489" t="s">
        <v>469</v>
      </c>
      <c r="S47" s="489" t="s">
        <v>933</v>
      </c>
      <c r="T47" s="489" t="s">
        <v>934</v>
      </c>
      <c r="U47" s="215">
        <v>199</v>
      </c>
      <c r="V47" s="215">
        <v>314</v>
      </c>
      <c r="W47" s="215">
        <v>0</v>
      </c>
      <c r="X47" s="490" t="s">
        <v>790</v>
      </c>
      <c r="Y47" s="490" t="s">
        <v>790</v>
      </c>
      <c r="Z47" s="490" t="s">
        <v>789</v>
      </c>
      <c r="AA47" s="490" t="s">
        <v>790</v>
      </c>
      <c r="AB47" s="215">
        <v>250</v>
      </c>
      <c r="AC47" s="215" t="s">
        <v>716</v>
      </c>
      <c r="AD47" s="490" t="s">
        <v>789</v>
      </c>
      <c r="AG47" s="490" t="s">
        <v>789</v>
      </c>
      <c r="AJ47" s="490" t="s">
        <v>789</v>
      </c>
      <c r="AM47" s="490" t="s">
        <v>789</v>
      </c>
      <c r="AP47" s="490" t="s">
        <v>789</v>
      </c>
      <c r="AS47" s="490" t="s">
        <v>789</v>
      </c>
      <c r="AV47" s="490" t="s">
        <v>789</v>
      </c>
      <c r="AW47" s="490" t="s">
        <v>789</v>
      </c>
      <c r="AX47" s="490" t="s">
        <v>790</v>
      </c>
      <c r="AY47" s="490" t="s">
        <v>790</v>
      </c>
      <c r="AZ47" s="490" t="s">
        <v>789</v>
      </c>
      <c r="BA47" s="490" t="s">
        <v>789</v>
      </c>
      <c r="BB47" s="490" t="s">
        <v>789</v>
      </c>
      <c r="BC47" s="490" t="s">
        <v>789</v>
      </c>
      <c r="BD47" s="490" t="s">
        <v>790</v>
      </c>
      <c r="BE47" s="490" t="s">
        <v>790</v>
      </c>
      <c r="BF47" s="490" t="s">
        <v>790</v>
      </c>
      <c r="BG47" s="490" t="s">
        <v>789</v>
      </c>
      <c r="BH47" s="490" t="s">
        <v>789</v>
      </c>
      <c r="BI47" s="490" t="s">
        <v>789</v>
      </c>
      <c r="BJ47" s="490" t="s">
        <v>789</v>
      </c>
      <c r="BK47" s="490" t="s">
        <v>789</v>
      </c>
      <c r="BL47" s="490" t="s">
        <v>789</v>
      </c>
      <c r="BM47" s="490" t="s">
        <v>790</v>
      </c>
      <c r="BN47" s="490" t="s">
        <v>789</v>
      </c>
      <c r="BO47" s="490" t="s">
        <v>789</v>
      </c>
      <c r="BP47" s="215">
        <v>0</v>
      </c>
      <c r="BQ47" s="490" t="s">
        <v>789</v>
      </c>
      <c r="BR47" s="215">
        <v>50</v>
      </c>
      <c r="BS47" s="215">
        <v>0</v>
      </c>
      <c r="BT47" s="215">
        <v>0</v>
      </c>
      <c r="BU47" s="490" t="s">
        <v>789</v>
      </c>
      <c r="BV47" s="490" t="s">
        <v>789</v>
      </c>
      <c r="BW47" s="490" t="s">
        <v>789</v>
      </c>
      <c r="BX47" s="490" t="s">
        <v>789</v>
      </c>
      <c r="BY47" s="490" t="s">
        <v>790</v>
      </c>
      <c r="BZ47" s="490" t="s">
        <v>790</v>
      </c>
      <c r="CA47" s="490" t="s">
        <v>789</v>
      </c>
      <c r="CB47" s="490" t="s">
        <v>789</v>
      </c>
      <c r="CC47" s="490" t="s">
        <v>789</v>
      </c>
      <c r="CD47" s="490" t="s">
        <v>789</v>
      </c>
      <c r="CE47" s="490" t="s">
        <v>789</v>
      </c>
      <c r="CF47" s="490" t="s">
        <v>789</v>
      </c>
      <c r="CG47" s="490" t="s">
        <v>789</v>
      </c>
      <c r="CH47" s="490" t="s">
        <v>789</v>
      </c>
      <c r="CI47" s="489" t="s">
        <v>469</v>
      </c>
      <c r="CJ47" s="490" t="s">
        <v>789</v>
      </c>
      <c r="CK47" s="490" t="s">
        <v>789</v>
      </c>
      <c r="CL47" s="489" t="s">
        <v>469</v>
      </c>
      <c r="CM47" s="490" t="s">
        <v>789</v>
      </c>
      <c r="CN47" s="215" t="s">
        <v>791</v>
      </c>
      <c r="CO47" s="490" t="s">
        <v>790</v>
      </c>
      <c r="CP47" s="215">
        <v>6</v>
      </c>
      <c r="CQ47" s="490" t="s">
        <v>790</v>
      </c>
      <c r="CR47" s="489" t="s">
        <v>792</v>
      </c>
      <c r="CS47" s="490" t="s">
        <v>789</v>
      </c>
      <c r="CT47" s="490" t="s">
        <v>789</v>
      </c>
      <c r="CU47" s="490" t="s">
        <v>789</v>
      </c>
      <c r="CV47" s="490" t="s">
        <v>789</v>
      </c>
      <c r="CW47" s="489" t="s">
        <v>469</v>
      </c>
      <c r="CX47" s="490" t="s">
        <v>789</v>
      </c>
      <c r="CY47" s="490" t="s">
        <v>790</v>
      </c>
      <c r="CZ47" s="490" t="s">
        <v>790</v>
      </c>
      <c r="DA47" s="489" t="s">
        <v>469</v>
      </c>
      <c r="DB47" s="489" t="s">
        <v>469</v>
      </c>
      <c r="DC47" s="489" t="s">
        <v>469</v>
      </c>
      <c r="DD47" s="489" t="s">
        <v>469</v>
      </c>
      <c r="DE47" s="489" t="s">
        <v>469</v>
      </c>
      <c r="DF47" s="489" t="s">
        <v>469</v>
      </c>
      <c r="DG47" s="489" t="s">
        <v>469</v>
      </c>
      <c r="DH47" s="215" t="s">
        <v>469</v>
      </c>
      <c r="DI47" s="215" t="s">
        <v>469</v>
      </c>
      <c r="DK47" s="489" t="s">
        <v>469</v>
      </c>
      <c r="DL47" s="489" t="s">
        <v>469</v>
      </c>
      <c r="DM47" s="489" t="s">
        <v>469</v>
      </c>
      <c r="DN47" s="489" t="s">
        <v>469</v>
      </c>
      <c r="DQ47" s="489" t="s">
        <v>469</v>
      </c>
      <c r="DR47" s="489" t="s">
        <v>469</v>
      </c>
      <c r="DS47" s="489" t="s">
        <v>469</v>
      </c>
      <c r="DT47" s="489" t="s">
        <v>469</v>
      </c>
      <c r="DU47" s="489" t="s">
        <v>469</v>
      </c>
      <c r="DV47" s="489" t="s">
        <v>469</v>
      </c>
      <c r="DX47" s="489" t="s">
        <v>469</v>
      </c>
    </row>
    <row r="48" spans="1:128" x14ac:dyDescent="0.25">
      <c r="A48" s="209" t="s">
        <v>935</v>
      </c>
      <c r="B48" s="215" t="s">
        <v>780</v>
      </c>
      <c r="C48" s="215">
        <v>1</v>
      </c>
      <c r="D48" s="257" t="s">
        <v>781</v>
      </c>
      <c r="E48" s="281">
        <v>37</v>
      </c>
      <c r="F48" s="281">
        <v>39</v>
      </c>
      <c r="G48" s="276" t="s">
        <v>866</v>
      </c>
      <c r="H48" s="257">
        <v>5</v>
      </c>
      <c r="I48" s="257" t="s">
        <v>1180</v>
      </c>
      <c r="J48" s="259">
        <v>0</v>
      </c>
      <c r="K48" s="215">
        <v>1</v>
      </c>
      <c r="L48" s="215" t="s">
        <v>484</v>
      </c>
      <c r="M48" s="215" t="s">
        <v>918</v>
      </c>
      <c r="N48" s="215" t="s">
        <v>919</v>
      </c>
      <c r="O48" s="215" t="s">
        <v>800</v>
      </c>
      <c r="P48" s="489" t="s">
        <v>469</v>
      </c>
      <c r="Q48" s="489" t="s">
        <v>819</v>
      </c>
      <c r="R48" s="489" t="s">
        <v>936</v>
      </c>
      <c r="S48" s="489" t="s">
        <v>937</v>
      </c>
      <c r="T48" s="489" t="s">
        <v>938</v>
      </c>
      <c r="U48" s="215">
        <v>17</v>
      </c>
      <c r="V48" s="215">
        <v>34</v>
      </c>
      <c r="W48" s="215">
        <v>0</v>
      </c>
      <c r="X48" s="490" t="s">
        <v>790</v>
      </c>
      <c r="Y48" s="490" t="s">
        <v>790</v>
      </c>
      <c r="Z48" s="490" t="s">
        <v>789</v>
      </c>
      <c r="AA48" s="490" t="s">
        <v>790</v>
      </c>
      <c r="AB48" s="215">
        <v>500</v>
      </c>
      <c r="AC48" s="215" t="s">
        <v>716</v>
      </c>
      <c r="AD48" s="490" t="s">
        <v>789</v>
      </c>
      <c r="AE48" s="215">
        <v>500</v>
      </c>
      <c r="AF48" s="215" t="s">
        <v>717</v>
      </c>
      <c r="AG48" s="490" t="s">
        <v>789</v>
      </c>
      <c r="AH48" s="215">
        <v>500</v>
      </c>
      <c r="AI48" s="215" t="s">
        <v>716</v>
      </c>
      <c r="AJ48" s="490" t="s">
        <v>789</v>
      </c>
      <c r="AK48" s="215">
        <v>500</v>
      </c>
      <c r="AL48" s="215" t="s">
        <v>717</v>
      </c>
      <c r="AM48" s="490" t="s">
        <v>789</v>
      </c>
      <c r="AP48" s="490" t="s">
        <v>789</v>
      </c>
      <c r="AS48" s="490" t="s">
        <v>789</v>
      </c>
      <c r="AV48" s="490" t="s">
        <v>789</v>
      </c>
      <c r="AW48" s="490" t="s">
        <v>789</v>
      </c>
      <c r="AX48" s="490" t="s">
        <v>790</v>
      </c>
      <c r="AY48" s="490" t="s">
        <v>790</v>
      </c>
      <c r="AZ48" s="490" t="s">
        <v>790</v>
      </c>
      <c r="BA48" s="490" t="s">
        <v>789</v>
      </c>
      <c r="BB48" s="490" t="s">
        <v>789</v>
      </c>
      <c r="BC48" s="490" t="s">
        <v>789</v>
      </c>
      <c r="BD48" s="490" t="s">
        <v>790</v>
      </c>
      <c r="BE48" s="490" t="s">
        <v>790</v>
      </c>
      <c r="BF48" s="490" t="s">
        <v>790</v>
      </c>
      <c r="BG48" s="490" t="s">
        <v>789</v>
      </c>
      <c r="BH48" s="490" t="s">
        <v>790</v>
      </c>
      <c r="BI48" s="490" t="s">
        <v>789</v>
      </c>
      <c r="BJ48" s="490" t="s">
        <v>789</v>
      </c>
      <c r="BK48" s="490" t="s">
        <v>789</v>
      </c>
      <c r="BL48" s="490" t="s">
        <v>789</v>
      </c>
      <c r="BM48" s="490" t="s">
        <v>789</v>
      </c>
      <c r="BN48" s="490" t="s">
        <v>789</v>
      </c>
      <c r="BO48" s="490" t="s">
        <v>789</v>
      </c>
      <c r="BP48" s="215">
        <v>0</v>
      </c>
      <c r="BQ48" s="490" t="s">
        <v>789</v>
      </c>
      <c r="BR48" s="215">
        <v>50</v>
      </c>
      <c r="BS48" s="215">
        <v>0</v>
      </c>
      <c r="BT48" s="215">
        <v>0</v>
      </c>
      <c r="BU48" s="490" t="s">
        <v>789</v>
      </c>
      <c r="BV48" s="490" t="s">
        <v>789</v>
      </c>
      <c r="BW48" s="490" t="s">
        <v>789</v>
      </c>
      <c r="BX48" s="490" t="s">
        <v>789</v>
      </c>
      <c r="BY48" s="490" t="s">
        <v>790</v>
      </c>
      <c r="BZ48" s="490" t="s">
        <v>790</v>
      </c>
      <c r="CA48" s="490" t="s">
        <v>789</v>
      </c>
      <c r="CB48" s="490" t="s">
        <v>789</v>
      </c>
      <c r="CC48" s="490" t="s">
        <v>789</v>
      </c>
      <c r="CD48" s="490" t="s">
        <v>789</v>
      </c>
      <c r="CE48" s="490" t="s">
        <v>789</v>
      </c>
      <c r="CF48" s="490" t="s">
        <v>789</v>
      </c>
      <c r="CG48" s="490" t="s">
        <v>789</v>
      </c>
      <c r="CH48" s="490" t="s">
        <v>789</v>
      </c>
      <c r="CI48" s="489" t="s">
        <v>469</v>
      </c>
      <c r="CJ48" s="490" t="s">
        <v>789</v>
      </c>
      <c r="CK48" s="490" t="s">
        <v>789</v>
      </c>
      <c r="CL48" s="489" t="s">
        <v>469</v>
      </c>
      <c r="CM48" s="490" t="s">
        <v>789</v>
      </c>
      <c r="CN48" s="215" t="s">
        <v>791</v>
      </c>
      <c r="CO48" s="490" t="s">
        <v>790</v>
      </c>
      <c r="CP48" s="215">
        <v>6</v>
      </c>
      <c r="CQ48" s="490" t="s">
        <v>790</v>
      </c>
      <c r="CR48" s="489" t="s">
        <v>792</v>
      </c>
      <c r="CS48" s="490" t="s">
        <v>789</v>
      </c>
      <c r="CT48" s="490" t="s">
        <v>789</v>
      </c>
      <c r="CU48" s="490" t="s">
        <v>789</v>
      </c>
      <c r="CV48" s="490" t="s">
        <v>789</v>
      </c>
      <c r="CW48" s="489" t="s">
        <v>469</v>
      </c>
      <c r="CX48" s="490" t="s">
        <v>789</v>
      </c>
      <c r="CY48" s="490" t="s">
        <v>790</v>
      </c>
      <c r="CZ48" s="490" t="s">
        <v>790</v>
      </c>
      <c r="DA48" s="489" t="s">
        <v>469</v>
      </c>
      <c r="DB48" s="489" t="s">
        <v>469</v>
      </c>
      <c r="DC48" s="489" t="s">
        <v>469</v>
      </c>
      <c r="DD48" s="489" t="s">
        <v>469</v>
      </c>
      <c r="DE48" s="489" t="s">
        <v>469</v>
      </c>
      <c r="DF48" s="489" t="s">
        <v>469</v>
      </c>
      <c r="DG48" s="489" t="s">
        <v>469</v>
      </c>
      <c r="DH48" s="215" t="s">
        <v>469</v>
      </c>
      <c r="DI48" s="215" t="s">
        <v>469</v>
      </c>
      <c r="DK48" s="489" t="s">
        <v>469</v>
      </c>
      <c r="DL48" s="489" t="s">
        <v>469</v>
      </c>
      <c r="DM48" s="489" t="s">
        <v>469</v>
      </c>
      <c r="DN48" s="489" t="s">
        <v>469</v>
      </c>
      <c r="DQ48" s="489" t="s">
        <v>469</v>
      </c>
      <c r="DR48" s="489" t="s">
        <v>469</v>
      </c>
      <c r="DS48" s="489" t="s">
        <v>469</v>
      </c>
      <c r="DT48" s="489" t="s">
        <v>469</v>
      </c>
      <c r="DU48" s="489" t="s">
        <v>469</v>
      </c>
      <c r="DV48" s="489" t="s">
        <v>469</v>
      </c>
      <c r="DX48" s="489" t="s">
        <v>469</v>
      </c>
    </row>
    <row r="49" spans="1:128" ht="45" x14ac:dyDescent="0.25">
      <c r="A49" s="209" t="s">
        <v>939</v>
      </c>
      <c r="B49" s="215" t="s">
        <v>780</v>
      </c>
      <c r="C49" s="215">
        <v>1</v>
      </c>
      <c r="D49" s="257" t="s">
        <v>781</v>
      </c>
      <c r="E49" s="281">
        <v>38</v>
      </c>
      <c r="F49" s="281">
        <v>47</v>
      </c>
      <c r="G49" s="276" t="s">
        <v>940</v>
      </c>
      <c r="H49" s="257">
        <v>7</v>
      </c>
      <c r="I49" s="257" t="s">
        <v>1183</v>
      </c>
      <c r="J49" s="259">
        <v>0</v>
      </c>
      <c r="K49" s="215">
        <v>1</v>
      </c>
      <c r="L49" s="215" t="s">
        <v>484</v>
      </c>
      <c r="M49" s="215" t="s">
        <v>823</v>
      </c>
      <c r="N49" s="215" t="s">
        <v>824</v>
      </c>
      <c r="O49" s="215" t="s">
        <v>825</v>
      </c>
      <c r="P49" s="489" t="s">
        <v>469</v>
      </c>
      <c r="Q49" s="489" t="s">
        <v>819</v>
      </c>
      <c r="R49" s="489" t="s">
        <v>941</v>
      </c>
      <c r="S49" s="489" t="s">
        <v>942</v>
      </c>
      <c r="T49" s="489" t="s">
        <v>943</v>
      </c>
      <c r="U49" s="215">
        <v>30212</v>
      </c>
      <c r="V49" s="215">
        <v>0</v>
      </c>
      <c r="W49" s="215">
        <v>0</v>
      </c>
      <c r="X49" s="490" t="s">
        <v>790</v>
      </c>
      <c r="Y49" s="490" t="s">
        <v>790</v>
      </c>
      <c r="Z49" s="490" t="s">
        <v>789</v>
      </c>
      <c r="AA49" s="490" t="s">
        <v>790</v>
      </c>
      <c r="AB49" s="215">
        <v>500</v>
      </c>
      <c r="AC49" s="215" t="s">
        <v>716</v>
      </c>
      <c r="AD49" s="490" t="s">
        <v>789</v>
      </c>
      <c r="AE49" s="215">
        <v>500</v>
      </c>
      <c r="AF49" s="215" t="s">
        <v>717</v>
      </c>
      <c r="AG49" s="490" t="s">
        <v>789</v>
      </c>
      <c r="AH49" s="215">
        <v>500</v>
      </c>
      <c r="AI49" s="215" t="s">
        <v>716</v>
      </c>
      <c r="AJ49" s="490" t="s">
        <v>789</v>
      </c>
      <c r="AK49" s="215">
        <v>500</v>
      </c>
      <c r="AL49" s="215" t="s">
        <v>717</v>
      </c>
      <c r="AM49" s="490" t="s">
        <v>789</v>
      </c>
      <c r="AP49" s="490" t="s">
        <v>789</v>
      </c>
      <c r="AS49" s="490" t="s">
        <v>789</v>
      </c>
      <c r="AV49" s="490" t="s">
        <v>789</v>
      </c>
      <c r="AW49" s="490" t="s">
        <v>789</v>
      </c>
      <c r="AX49" s="490" t="s">
        <v>790</v>
      </c>
      <c r="AY49" s="490" t="s">
        <v>790</v>
      </c>
      <c r="AZ49" s="490" t="s">
        <v>790</v>
      </c>
      <c r="BA49" s="490" t="s">
        <v>789</v>
      </c>
      <c r="BB49" s="490" t="s">
        <v>789</v>
      </c>
      <c r="BC49" s="490" t="s">
        <v>789</v>
      </c>
      <c r="BD49" s="490" t="s">
        <v>790</v>
      </c>
      <c r="BE49" s="490" t="s">
        <v>790</v>
      </c>
      <c r="BF49" s="490" t="s">
        <v>790</v>
      </c>
      <c r="BG49" s="490" t="s">
        <v>789</v>
      </c>
      <c r="BH49" s="490" t="s">
        <v>790</v>
      </c>
      <c r="BI49" s="490" t="s">
        <v>789</v>
      </c>
      <c r="BJ49" s="490" t="s">
        <v>789</v>
      </c>
      <c r="BK49" s="490" t="s">
        <v>789</v>
      </c>
      <c r="BL49" s="490" t="s">
        <v>789</v>
      </c>
      <c r="BM49" s="490" t="s">
        <v>789</v>
      </c>
      <c r="BN49" s="490" t="s">
        <v>789</v>
      </c>
      <c r="BO49" s="490" t="s">
        <v>789</v>
      </c>
      <c r="BP49" s="215">
        <v>500</v>
      </c>
      <c r="BQ49" s="490" t="s">
        <v>789</v>
      </c>
      <c r="BR49" s="215">
        <v>50</v>
      </c>
      <c r="BS49" s="215">
        <v>0</v>
      </c>
      <c r="BT49" s="215">
        <v>0</v>
      </c>
      <c r="BU49" s="490" t="s">
        <v>789</v>
      </c>
      <c r="BV49" s="490" t="s">
        <v>789</v>
      </c>
      <c r="BW49" s="490" t="s">
        <v>789</v>
      </c>
      <c r="BX49" s="490" t="s">
        <v>789</v>
      </c>
      <c r="BY49" s="490" t="s">
        <v>790</v>
      </c>
      <c r="BZ49" s="490" t="s">
        <v>790</v>
      </c>
      <c r="CA49" s="490" t="s">
        <v>789</v>
      </c>
      <c r="CB49" s="490" t="s">
        <v>789</v>
      </c>
      <c r="CC49" s="490" t="s">
        <v>789</v>
      </c>
      <c r="CD49" s="490" t="s">
        <v>789</v>
      </c>
      <c r="CE49" s="490" t="s">
        <v>789</v>
      </c>
      <c r="CF49" s="490" t="s">
        <v>789</v>
      </c>
      <c r="CG49" s="490" t="s">
        <v>789</v>
      </c>
      <c r="CH49" s="490" t="s">
        <v>789</v>
      </c>
      <c r="CI49" s="489" t="s">
        <v>469</v>
      </c>
      <c r="CJ49" s="490" t="s">
        <v>789</v>
      </c>
      <c r="CK49" s="490" t="s">
        <v>789</v>
      </c>
      <c r="CL49" s="489" t="s">
        <v>469</v>
      </c>
      <c r="CM49" s="490" t="s">
        <v>789</v>
      </c>
      <c r="CN49" s="215" t="s">
        <v>791</v>
      </c>
      <c r="CO49" s="490" t="s">
        <v>790</v>
      </c>
      <c r="CP49" s="215">
        <v>6</v>
      </c>
      <c r="CQ49" s="490" t="s">
        <v>790</v>
      </c>
      <c r="CR49" s="489" t="s">
        <v>792</v>
      </c>
      <c r="CS49" s="490" t="s">
        <v>789</v>
      </c>
      <c r="CT49" s="490" t="s">
        <v>789</v>
      </c>
      <c r="CU49" s="490" t="s">
        <v>789</v>
      </c>
      <c r="CV49" s="490" t="s">
        <v>789</v>
      </c>
      <c r="CW49" s="489" t="s">
        <v>469</v>
      </c>
      <c r="CX49" s="490" t="s">
        <v>789</v>
      </c>
      <c r="CY49" s="490" t="s">
        <v>790</v>
      </c>
      <c r="CZ49" s="490" t="s">
        <v>790</v>
      </c>
      <c r="DA49" s="489" t="s">
        <v>469</v>
      </c>
      <c r="DB49" s="489" t="s">
        <v>469</v>
      </c>
      <c r="DC49" s="489" t="s">
        <v>469</v>
      </c>
      <c r="DD49" s="489" t="s">
        <v>469</v>
      </c>
      <c r="DE49" s="489" t="s">
        <v>469</v>
      </c>
      <c r="DF49" s="491" t="s">
        <v>944</v>
      </c>
      <c r="DG49" s="489" t="s">
        <v>469</v>
      </c>
      <c r="DH49" s="215" t="s">
        <v>469</v>
      </c>
      <c r="DI49" s="215" t="s">
        <v>469</v>
      </c>
      <c r="DK49" s="489" t="s">
        <v>469</v>
      </c>
      <c r="DL49" s="489" t="s">
        <v>469</v>
      </c>
      <c r="DM49" s="489" t="s">
        <v>469</v>
      </c>
      <c r="DN49" s="489" t="s">
        <v>469</v>
      </c>
      <c r="DQ49" s="489" t="s">
        <v>469</v>
      </c>
      <c r="DR49" s="489" t="s">
        <v>469</v>
      </c>
      <c r="DS49" s="489" t="s">
        <v>469</v>
      </c>
      <c r="DT49" s="489" t="s">
        <v>469</v>
      </c>
      <c r="DU49" s="489" t="s">
        <v>469</v>
      </c>
      <c r="DV49" s="489" t="s">
        <v>469</v>
      </c>
      <c r="DX49" s="489" t="s">
        <v>469</v>
      </c>
    </row>
    <row r="50" spans="1:128" ht="45" x14ac:dyDescent="0.25">
      <c r="A50" s="209" t="s">
        <v>945</v>
      </c>
      <c r="B50" s="215" t="s">
        <v>780</v>
      </c>
      <c r="C50" s="215">
        <v>1</v>
      </c>
      <c r="D50" s="257" t="s">
        <v>781</v>
      </c>
      <c r="E50" s="281">
        <v>39</v>
      </c>
      <c r="F50" s="281">
        <v>48</v>
      </c>
      <c r="G50" s="276" t="s">
        <v>940</v>
      </c>
      <c r="H50" s="257">
        <v>7</v>
      </c>
      <c r="I50" s="257" t="s">
        <v>1183</v>
      </c>
      <c r="J50" s="259">
        <v>0</v>
      </c>
      <c r="K50" s="215">
        <v>1</v>
      </c>
      <c r="L50" s="215" t="s">
        <v>484</v>
      </c>
      <c r="M50" s="215" t="s">
        <v>798</v>
      </c>
      <c r="N50" s="215" t="s">
        <v>799</v>
      </c>
      <c r="O50" s="215" t="s">
        <v>800</v>
      </c>
      <c r="P50" s="489" t="s">
        <v>469</v>
      </c>
      <c r="Q50" s="489" t="s">
        <v>946</v>
      </c>
      <c r="R50" s="489" t="s">
        <v>795</v>
      </c>
      <c r="S50" s="489" t="s">
        <v>798</v>
      </c>
      <c r="T50" s="489" t="s">
        <v>943</v>
      </c>
      <c r="U50" s="215">
        <v>18632</v>
      </c>
      <c r="V50" s="215">
        <v>0</v>
      </c>
      <c r="W50" s="215">
        <v>0</v>
      </c>
      <c r="X50" s="490" t="s">
        <v>790</v>
      </c>
      <c r="Y50" s="490" t="s">
        <v>790</v>
      </c>
      <c r="Z50" s="490" t="s">
        <v>789</v>
      </c>
      <c r="AA50" s="490" t="s">
        <v>790</v>
      </c>
      <c r="AB50" s="215">
        <v>500</v>
      </c>
      <c r="AC50" s="215" t="s">
        <v>716</v>
      </c>
      <c r="AD50" s="490" t="s">
        <v>789</v>
      </c>
      <c r="AE50" s="215">
        <v>500</v>
      </c>
      <c r="AF50" s="215" t="s">
        <v>717</v>
      </c>
      <c r="AG50" s="490" t="s">
        <v>789</v>
      </c>
      <c r="AH50" s="215">
        <v>500</v>
      </c>
      <c r="AI50" s="215" t="s">
        <v>716</v>
      </c>
      <c r="AJ50" s="490" t="s">
        <v>789</v>
      </c>
      <c r="AK50" s="215">
        <v>500</v>
      </c>
      <c r="AL50" s="215" t="s">
        <v>717</v>
      </c>
      <c r="AM50" s="490" t="s">
        <v>789</v>
      </c>
      <c r="AP50" s="490" t="s">
        <v>789</v>
      </c>
      <c r="AS50" s="490" t="s">
        <v>789</v>
      </c>
      <c r="AV50" s="490" t="s">
        <v>789</v>
      </c>
      <c r="AW50" s="490" t="s">
        <v>789</v>
      </c>
      <c r="AX50" s="490" t="s">
        <v>790</v>
      </c>
      <c r="AY50" s="490" t="s">
        <v>790</v>
      </c>
      <c r="AZ50" s="490" t="s">
        <v>790</v>
      </c>
      <c r="BA50" s="490" t="s">
        <v>789</v>
      </c>
      <c r="BB50" s="490" t="s">
        <v>789</v>
      </c>
      <c r="BC50" s="490" t="s">
        <v>789</v>
      </c>
      <c r="BD50" s="490" t="s">
        <v>790</v>
      </c>
      <c r="BE50" s="490" t="s">
        <v>790</v>
      </c>
      <c r="BF50" s="490" t="s">
        <v>790</v>
      </c>
      <c r="BG50" s="490" t="s">
        <v>789</v>
      </c>
      <c r="BH50" s="490" t="s">
        <v>790</v>
      </c>
      <c r="BI50" s="490" t="s">
        <v>789</v>
      </c>
      <c r="BJ50" s="490" t="s">
        <v>789</v>
      </c>
      <c r="BK50" s="490" t="s">
        <v>789</v>
      </c>
      <c r="BL50" s="490" t="s">
        <v>789</v>
      </c>
      <c r="BM50" s="490" t="s">
        <v>789</v>
      </c>
      <c r="BN50" s="490" t="s">
        <v>789</v>
      </c>
      <c r="BO50" s="490" t="s">
        <v>789</v>
      </c>
      <c r="BP50" s="215">
        <v>500</v>
      </c>
      <c r="BQ50" s="490" t="s">
        <v>789</v>
      </c>
      <c r="BR50" s="215">
        <v>50</v>
      </c>
      <c r="BS50" s="215">
        <v>0</v>
      </c>
      <c r="BT50" s="215">
        <v>0</v>
      </c>
      <c r="BU50" s="490" t="s">
        <v>789</v>
      </c>
      <c r="BV50" s="490" t="s">
        <v>789</v>
      </c>
      <c r="BW50" s="490" t="s">
        <v>789</v>
      </c>
      <c r="BX50" s="490" t="s">
        <v>789</v>
      </c>
      <c r="BY50" s="490" t="s">
        <v>790</v>
      </c>
      <c r="BZ50" s="490" t="s">
        <v>790</v>
      </c>
      <c r="CA50" s="490" t="s">
        <v>789</v>
      </c>
      <c r="CB50" s="490" t="s">
        <v>789</v>
      </c>
      <c r="CC50" s="490" t="s">
        <v>789</v>
      </c>
      <c r="CD50" s="490" t="s">
        <v>789</v>
      </c>
      <c r="CE50" s="490" t="s">
        <v>789</v>
      </c>
      <c r="CF50" s="490" t="s">
        <v>789</v>
      </c>
      <c r="CG50" s="490" t="s">
        <v>789</v>
      </c>
      <c r="CH50" s="490" t="s">
        <v>789</v>
      </c>
      <c r="CI50" s="489" t="s">
        <v>469</v>
      </c>
      <c r="CJ50" s="490" t="s">
        <v>789</v>
      </c>
      <c r="CK50" s="490" t="s">
        <v>789</v>
      </c>
      <c r="CL50" s="489" t="s">
        <v>469</v>
      </c>
      <c r="CM50" s="490" t="s">
        <v>789</v>
      </c>
      <c r="CN50" s="215" t="s">
        <v>791</v>
      </c>
      <c r="CO50" s="490" t="s">
        <v>790</v>
      </c>
      <c r="CP50" s="215">
        <v>6</v>
      </c>
      <c r="CQ50" s="490" t="s">
        <v>790</v>
      </c>
      <c r="CR50" s="489" t="s">
        <v>792</v>
      </c>
      <c r="CS50" s="490" t="s">
        <v>789</v>
      </c>
      <c r="CT50" s="490" t="s">
        <v>789</v>
      </c>
      <c r="CU50" s="490" t="s">
        <v>789</v>
      </c>
      <c r="CV50" s="490" t="s">
        <v>789</v>
      </c>
      <c r="CW50" s="489" t="s">
        <v>469</v>
      </c>
      <c r="CX50" s="490" t="s">
        <v>789</v>
      </c>
      <c r="CY50" s="490" t="s">
        <v>790</v>
      </c>
      <c r="CZ50" s="490" t="s">
        <v>790</v>
      </c>
      <c r="DA50" s="489" t="s">
        <v>469</v>
      </c>
      <c r="DB50" s="489" t="s">
        <v>469</v>
      </c>
      <c r="DC50" s="489" t="s">
        <v>469</v>
      </c>
      <c r="DD50" s="489" t="s">
        <v>469</v>
      </c>
      <c r="DE50" s="489" t="s">
        <v>469</v>
      </c>
      <c r="DF50" s="491" t="s">
        <v>944</v>
      </c>
      <c r="DG50" s="489" t="s">
        <v>469</v>
      </c>
      <c r="DH50" s="215" t="s">
        <v>469</v>
      </c>
      <c r="DI50" s="215" t="s">
        <v>469</v>
      </c>
      <c r="DK50" s="489" t="s">
        <v>469</v>
      </c>
      <c r="DL50" s="489" t="s">
        <v>469</v>
      </c>
      <c r="DM50" s="489" t="s">
        <v>469</v>
      </c>
      <c r="DN50" s="489" t="s">
        <v>469</v>
      </c>
      <c r="DQ50" s="489" t="s">
        <v>469</v>
      </c>
      <c r="DR50" s="489" t="s">
        <v>469</v>
      </c>
      <c r="DS50" s="489" t="s">
        <v>469</v>
      </c>
      <c r="DT50" s="489" t="s">
        <v>469</v>
      </c>
      <c r="DU50" s="489" t="s">
        <v>469</v>
      </c>
      <c r="DV50" s="489" t="s">
        <v>469</v>
      </c>
      <c r="DX50" s="489" t="s">
        <v>469</v>
      </c>
    </row>
    <row r="51" spans="1:128" ht="45" x14ac:dyDescent="0.25">
      <c r="A51" s="209" t="s">
        <v>947</v>
      </c>
      <c r="B51" s="215" t="s">
        <v>780</v>
      </c>
      <c r="C51" s="215">
        <v>1</v>
      </c>
      <c r="D51" s="257" t="s">
        <v>781</v>
      </c>
      <c r="E51" s="281">
        <v>40</v>
      </c>
      <c r="F51" s="281">
        <v>49</v>
      </c>
      <c r="G51" s="276" t="s">
        <v>940</v>
      </c>
      <c r="H51" s="257">
        <v>7</v>
      </c>
      <c r="I51" s="257" t="s">
        <v>1183</v>
      </c>
      <c r="J51" s="259">
        <v>0</v>
      </c>
      <c r="K51" s="215">
        <v>2</v>
      </c>
      <c r="L51" s="215" t="s">
        <v>484</v>
      </c>
      <c r="M51" s="215" t="s">
        <v>783</v>
      </c>
      <c r="N51" s="215" t="s">
        <v>784</v>
      </c>
      <c r="O51" s="215" t="s">
        <v>785</v>
      </c>
      <c r="P51" s="489" t="s">
        <v>469</v>
      </c>
      <c r="Q51" s="489" t="s">
        <v>794</v>
      </c>
      <c r="R51" s="489" t="s">
        <v>948</v>
      </c>
      <c r="S51" s="489" t="s">
        <v>949</v>
      </c>
      <c r="T51" s="489" t="s">
        <v>943</v>
      </c>
      <c r="U51" s="215">
        <v>7360</v>
      </c>
      <c r="V51" s="215">
        <v>1035</v>
      </c>
      <c r="W51" s="215">
        <v>0</v>
      </c>
      <c r="X51" s="490" t="s">
        <v>790</v>
      </c>
      <c r="Y51" s="490" t="s">
        <v>790</v>
      </c>
      <c r="Z51" s="490" t="s">
        <v>789</v>
      </c>
      <c r="AA51" s="490" t="s">
        <v>790</v>
      </c>
      <c r="AB51" s="215">
        <v>500</v>
      </c>
      <c r="AC51" s="215" t="s">
        <v>716</v>
      </c>
      <c r="AD51" s="490" t="s">
        <v>789</v>
      </c>
      <c r="AE51" s="215">
        <v>500</v>
      </c>
      <c r="AF51" s="215" t="s">
        <v>717</v>
      </c>
      <c r="AG51" s="490" t="s">
        <v>789</v>
      </c>
      <c r="AH51" s="215">
        <v>500</v>
      </c>
      <c r="AI51" s="215" t="s">
        <v>716</v>
      </c>
      <c r="AJ51" s="490" t="s">
        <v>789</v>
      </c>
      <c r="AK51" s="215">
        <v>500</v>
      </c>
      <c r="AL51" s="215" t="s">
        <v>717</v>
      </c>
      <c r="AM51" s="490" t="s">
        <v>789</v>
      </c>
      <c r="AP51" s="490" t="s">
        <v>789</v>
      </c>
      <c r="AS51" s="490" t="s">
        <v>789</v>
      </c>
      <c r="AV51" s="490" t="s">
        <v>789</v>
      </c>
      <c r="AW51" s="490" t="s">
        <v>789</v>
      </c>
      <c r="AX51" s="490" t="s">
        <v>790</v>
      </c>
      <c r="AY51" s="490" t="s">
        <v>790</v>
      </c>
      <c r="AZ51" s="490" t="s">
        <v>790</v>
      </c>
      <c r="BA51" s="490" t="s">
        <v>789</v>
      </c>
      <c r="BB51" s="490" t="s">
        <v>789</v>
      </c>
      <c r="BC51" s="490" t="s">
        <v>789</v>
      </c>
      <c r="BD51" s="490" t="s">
        <v>790</v>
      </c>
      <c r="BE51" s="490" t="s">
        <v>790</v>
      </c>
      <c r="BF51" s="490" t="s">
        <v>790</v>
      </c>
      <c r="BG51" s="490" t="s">
        <v>789</v>
      </c>
      <c r="BH51" s="490" t="s">
        <v>790</v>
      </c>
      <c r="BI51" s="490" t="s">
        <v>789</v>
      </c>
      <c r="BJ51" s="490" t="s">
        <v>789</v>
      </c>
      <c r="BK51" s="490" t="s">
        <v>789</v>
      </c>
      <c r="BL51" s="490" t="s">
        <v>789</v>
      </c>
      <c r="BM51" s="490" t="s">
        <v>789</v>
      </c>
      <c r="BN51" s="490" t="s">
        <v>789</v>
      </c>
      <c r="BO51" s="490" t="s">
        <v>789</v>
      </c>
      <c r="BP51" s="215">
        <v>500</v>
      </c>
      <c r="BQ51" s="490" t="s">
        <v>789</v>
      </c>
      <c r="BR51" s="215">
        <v>50</v>
      </c>
      <c r="BS51" s="215">
        <v>0</v>
      </c>
      <c r="BT51" s="215">
        <v>0</v>
      </c>
      <c r="BU51" s="490" t="s">
        <v>789</v>
      </c>
      <c r="BV51" s="490" t="s">
        <v>789</v>
      </c>
      <c r="BW51" s="490" t="s">
        <v>789</v>
      </c>
      <c r="BX51" s="490" t="s">
        <v>789</v>
      </c>
      <c r="BY51" s="490" t="s">
        <v>790</v>
      </c>
      <c r="BZ51" s="490" t="s">
        <v>790</v>
      </c>
      <c r="CA51" s="490" t="s">
        <v>789</v>
      </c>
      <c r="CB51" s="490" t="s">
        <v>789</v>
      </c>
      <c r="CC51" s="490" t="s">
        <v>789</v>
      </c>
      <c r="CD51" s="490" t="s">
        <v>789</v>
      </c>
      <c r="CE51" s="490" t="s">
        <v>789</v>
      </c>
      <c r="CF51" s="490" t="s">
        <v>789</v>
      </c>
      <c r="CG51" s="490" t="s">
        <v>789</v>
      </c>
      <c r="CH51" s="490" t="s">
        <v>789</v>
      </c>
      <c r="CI51" s="489" t="s">
        <v>469</v>
      </c>
      <c r="CJ51" s="490" t="s">
        <v>789</v>
      </c>
      <c r="CK51" s="490" t="s">
        <v>789</v>
      </c>
      <c r="CL51" s="489" t="s">
        <v>469</v>
      </c>
      <c r="CM51" s="490" t="s">
        <v>789</v>
      </c>
      <c r="CN51" s="215" t="s">
        <v>791</v>
      </c>
      <c r="CO51" s="490" t="s">
        <v>790</v>
      </c>
      <c r="CP51" s="215">
        <v>6</v>
      </c>
      <c r="CQ51" s="490" t="s">
        <v>790</v>
      </c>
      <c r="CR51" s="489" t="s">
        <v>792</v>
      </c>
      <c r="CS51" s="490" t="s">
        <v>789</v>
      </c>
      <c r="CT51" s="490" t="s">
        <v>789</v>
      </c>
      <c r="CU51" s="490" t="s">
        <v>789</v>
      </c>
      <c r="CV51" s="490" t="s">
        <v>789</v>
      </c>
      <c r="CW51" s="489" t="s">
        <v>469</v>
      </c>
      <c r="CX51" s="490" t="s">
        <v>789</v>
      </c>
      <c r="CY51" s="490" t="s">
        <v>790</v>
      </c>
      <c r="CZ51" s="490" t="s">
        <v>790</v>
      </c>
      <c r="DA51" s="489" t="s">
        <v>469</v>
      </c>
      <c r="DB51" s="489" t="s">
        <v>469</v>
      </c>
      <c r="DC51" s="489" t="s">
        <v>469</v>
      </c>
      <c r="DD51" s="489" t="s">
        <v>469</v>
      </c>
      <c r="DE51" s="489" t="s">
        <v>469</v>
      </c>
      <c r="DF51" s="491" t="s">
        <v>944</v>
      </c>
      <c r="DG51" s="489" t="s">
        <v>469</v>
      </c>
      <c r="DH51" s="215" t="s">
        <v>469</v>
      </c>
      <c r="DI51" s="215" t="s">
        <v>469</v>
      </c>
      <c r="DK51" s="489" t="s">
        <v>469</v>
      </c>
      <c r="DL51" s="489" t="s">
        <v>469</v>
      </c>
      <c r="DM51" s="489" t="s">
        <v>469</v>
      </c>
      <c r="DN51" s="489" t="s">
        <v>469</v>
      </c>
      <c r="DQ51" s="489" t="s">
        <v>469</v>
      </c>
      <c r="DR51" s="489" t="s">
        <v>469</v>
      </c>
      <c r="DS51" s="489" t="s">
        <v>469</v>
      </c>
      <c r="DT51" s="489" t="s">
        <v>469</v>
      </c>
      <c r="DU51" s="489" t="s">
        <v>469</v>
      </c>
      <c r="DV51" s="489" t="s">
        <v>469</v>
      </c>
      <c r="DX51" s="489" t="s">
        <v>469</v>
      </c>
    </row>
    <row r="52" spans="1:128" x14ac:dyDescent="0.25">
      <c r="A52" s="209" t="s">
        <v>950</v>
      </c>
      <c r="B52" s="215" t="s">
        <v>780</v>
      </c>
      <c r="C52" s="215">
        <v>1</v>
      </c>
      <c r="D52" s="257" t="s">
        <v>781</v>
      </c>
      <c r="E52" s="281">
        <v>41</v>
      </c>
      <c r="F52" s="281">
        <v>50</v>
      </c>
      <c r="G52" s="276" t="s">
        <v>866</v>
      </c>
      <c r="H52" s="257">
        <v>3</v>
      </c>
      <c r="I52" s="257" t="s">
        <v>1177</v>
      </c>
      <c r="J52" s="259">
        <v>0</v>
      </c>
      <c r="K52" s="215">
        <v>1</v>
      </c>
      <c r="L52" s="215" t="s">
        <v>483</v>
      </c>
      <c r="M52" s="215" t="s">
        <v>951</v>
      </c>
      <c r="N52" s="215" t="s">
        <v>952</v>
      </c>
      <c r="O52" s="215" t="s">
        <v>953</v>
      </c>
      <c r="P52" s="489" t="s">
        <v>469</v>
      </c>
      <c r="Q52" s="489" t="s">
        <v>819</v>
      </c>
      <c r="R52" s="489" t="s">
        <v>856</v>
      </c>
      <c r="S52" s="489" t="s">
        <v>954</v>
      </c>
      <c r="T52" s="489" t="s">
        <v>943</v>
      </c>
      <c r="U52" s="215">
        <v>2475</v>
      </c>
      <c r="V52" s="215">
        <v>0</v>
      </c>
      <c r="W52" s="215">
        <v>0</v>
      </c>
      <c r="X52" s="490" t="s">
        <v>790</v>
      </c>
      <c r="Y52" s="490" t="s">
        <v>790</v>
      </c>
      <c r="Z52" s="490" t="s">
        <v>789</v>
      </c>
      <c r="AA52" s="490" t="s">
        <v>790</v>
      </c>
      <c r="AB52" s="215">
        <v>500</v>
      </c>
      <c r="AC52" s="215" t="s">
        <v>716</v>
      </c>
      <c r="AD52" s="490" t="s">
        <v>789</v>
      </c>
      <c r="AE52" s="215">
        <v>500</v>
      </c>
      <c r="AF52" s="215" t="s">
        <v>717</v>
      </c>
      <c r="AG52" s="490" t="s">
        <v>789</v>
      </c>
      <c r="AH52" s="215">
        <v>500</v>
      </c>
      <c r="AI52" s="215" t="s">
        <v>716</v>
      </c>
      <c r="AJ52" s="490" t="s">
        <v>789</v>
      </c>
      <c r="AK52" s="215">
        <v>500</v>
      </c>
      <c r="AL52" s="215" t="s">
        <v>717</v>
      </c>
      <c r="AM52" s="490" t="s">
        <v>789</v>
      </c>
      <c r="AP52" s="490" t="s">
        <v>789</v>
      </c>
      <c r="AS52" s="490" t="s">
        <v>789</v>
      </c>
      <c r="AV52" s="490" t="s">
        <v>789</v>
      </c>
      <c r="AW52" s="490" t="s">
        <v>789</v>
      </c>
      <c r="AX52" s="490" t="s">
        <v>790</v>
      </c>
      <c r="AY52" s="490" t="s">
        <v>790</v>
      </c>
      <c r="AZ52" s="490" t="s">
        <v>790</v>
      </c>
      <c r="BA52" s="490" t="s">
        <v>789</v>
      </c>
      <c r="BB52" s="490" t="s">
        <v>789</v>
      </c>
      <c r="BC52" s="490" t="s">
        <v>789</v>
      </c>
      <c r="BD52" s="490" t="s">
        <v>790</v>
      </c>
      <c r="BE52" s="490" t="s">
        <v>790</v>
      </c>
      <c r="BF52" s="490" t="s">
        <v>790</v>
      </c>
      <c r="BG52" s="490" t="s">
        <v>789</v>
      </c>
      <c r="BH52" s="490" t="s">
        <v>789</v>
      </c>
      <c r="BI52" s="490" t="s">
        <v>789</v>
      </c>
      <c r="BJ52" s="490" t="s">
        <v>789</v>
      </c>
      <c r="BK52" s="490" t="s">
        <v>789</v>
      </c>
      <c r="BL52" s="490" t="s">
        <v>789</v>
      </c>
      <c r="BM52" s="490" t="s">
        <v>789</v>
      </c>
      <c r="BN52" s="490" t="s">
        <v>789</v>
      </c>
      <c r="BO52" s="490" t="s">
        <v>789</v>
      </c>
      <c r="BP52" s="215">
        <v>0</v>
      </c>
      <c r="BQ52" s="490" t="s">
        <v>789</v>
      </c>
      <c r="BR52" s="215">
        <v>50</v>
      </c>
      <c r="BS52" s="215">
        <v>0</v>
      </c>
      <c r="BT52" s="215">
        <v>0</v>
      </c>
      <c r="BU52" s="490" t="s">
        <v>789</v>
      </c>
      <c r="BV52" s="490" t="s">
        <v>789</v>
      </c>
      <c r="BW52" s="490" t="s">
        <v>789</v>
      </c>
      <c r="BX52" s="490" t="s">
        <v>789</v>
      </c>
      <c r="BY52" s="490" t="s">
        <v>790</v>
      </c>
      <c r="BZ52" s="490" t="s">
        <v>790</v>
      </c>
      <c r="CA52" s="490" t="s">
        <v>789</v>
      </c>
      <c r="CB52" s="490" t="s">
        <v>789</v>
      </c>
      <c r="CC52" s="490" t="s">
        <v>789</v>
      </c>
      <c r="CD52" s="490" t="s">
        <v>789</v>
      </c>
      <c r="CE52" s="490" t="s">
        <v>789</v>
      </c>
      <c r="CF52" s="490" t="s">
        <v>789</v>
      </c>
      <c r="CG52" s="490" t="s">
        <v>789</v>
      </c>
      <c r="CH52" s="490" t="s">
        <v>789</v>
      </c>
      <c r="CI52" s="489" t="s">
        <v>469</v>
      </c>
      <c r="CJ52" s="490" t="s">
        <v>789</v>
      </c>
      <c r="CK52" s="490" t="s">
        <v>789</v>
      </c>
      <c r="CL52" s="489" t="s">
        <v>469</v>
      </c>
      <c r="CM52" s="490" t="s">
        <v>789</v>
      </c>
      <c r="CN52" s="215" t="s">
        <v>791</v>
      </c>
      <c r="CO52" s="490" t="s">
        <v>790</v>
      </c>
      <c r="CP52" s="215">
        <v>6</v>
      </c>
      <c r="CQ52" s="490" t="s">
        <v>790</v>
      </c>
      <c r="CR52" s="489" t="s">
        <v>792</v>
      </c>
      <c r="CS52" s="490" t="s">
        <v>789</v>
      </c>
      <c r="CT52" s="490" t="s">
        <v>789</v>
      </c>
      <c r="CU52" s="490" t="s">
        <v>789</v>
      </c>
      <c r="CV52" s="490" t="s">
        <v>789</v>
      </c>
      <c r="CW52" s="489" t="s">
        <v>469</v>
      </c>
      <c r="CX52" s="490" t="s">
        <v>789</v>
      </c>
      <c r="CY52" s="490" t="s">
        <v>790</v>
      </c>
      <c r="CZ52" s="490" t="s">
        <v>790</v>
      </c>
      <c r="DA52" s="489" t="s">
        <v>469</v>
      </c>
      <c r="DB52" s="489" t="s">
        <v>469</v>
      </c>
      <c r="DC52" s="489" t="s">
        <v>469</v>
      </c>
      <c r="DD52" s="489" t="s">
        <v>469</v>
      </c>
      <c r="DE52" s="489" t="s">
        <v>469</v>
      </c>
      <c r="DF52" s="489" t="s">
        <v>469</v>
      </c>
      <c r="DG52" s="489" t="s">
        <v>469</v>
      </c>
      <c r="DH52" s="215" t="s">
        <v>469</v>
      </c>
      <c r="DI52" s="215" t="s">
        <v>469</v>
      </c>
      <c r="DK52" s="489" t="s">
        <v>469</v>
      </c>
      <c r="DL52" s="489" t="s">
        <v>469</v>
      </c>
      <c r="DM52" s="489" t="s">
        <v>469</v>
      </c>
      <c r="DN52" s="489" t="s">
        <v>469</v>
      </c>
      <c r="DQ52" s="489" t="s">
        <v>469</v>
      </c>
      <c r="DR52" s="489" t="s">
        <v>469</v>
      </c>
      <c r="DS52" s="489" t="s">
        <v>469</v>
      </c>
      <c r="DT52" s="489" t="s">
        <v>469</v>
      </c>
      <c r="DU52" s="489" t="s">
        <v>469</v>
      </c>
      <c r="DV52" s="489" t="s">
        <v>469</v>
      </c>
      <c r="DX52" s="489" t="s">
        <v>469</v>
      </c>
    </row>
    <row r="53" spans="1:128" x14ac:dyDescent="0.25">
      <c r="A53" s="209" t="s">
        <v>955</v>
      </c>
      <c r="B53" s="215" t="s">
        <v>780</v>
      </c>
      <c r="C53" s="215">
        <v>1</v>
      </c>
      <c r="D53" s="257" t="s">
        <v>781</v>
      </c>
      <c r="E53" s="281">
        <v>42</v>
      </c>
      <c r="F53" s="281">
        <v>51</v>
      </c>
      <c r="G53" s="276" t="s">
        <v>866</v>
      </c>
      <c r="H53" s="257">
        <v>3</v>
      </c>
      <c r="I53" s="257" t="s">
        <v>1177</v>
      </c>
      <c r="J53" s="259">
        <v>0</v>
      </c>
      <c r="K53" s="215">
        <v>1</v>
      </c>
      <c r="L53" s="215" t="s">
        <v>483</v>
      </c>
      <c r="M53" s="215" t="s">
        <v>951</v>
      </c>
      <c r="N53" s="215" t="s">
        <v>952</v>
      </c>
      <c r="O53" s="215" t="s">
        <v>953</v>
      </c>
      <c r="P53" s="489" t="s">
        <v>469</v>
      </c>
      <c r="Q53" s="489" t="s">
        <v>794</v>
      </c>
      <c r="R53" s="489" t="s">
        <v>469</v>
      </c>
      <c r="S53" s="489" t="s">
        <v>956</v>
      </c>
      <c r="T53" s="489" t="s">
        <v>957</v>
      </c>
      <c r="U53" s="215">
        <v>351</v>
      </c>
      <c r="V53" s="215">
        <v>0</v>
      </c>
      <c r="W53" s="215">
        <v>0</v>
      </c>
      <c r="X53" s="490" t="s">
        <v>790</v>
      </c>
      <c r="Y53" s="490" t="s">
        <v>790</v>
      </c>
      <c r="Z53" s="490" t="s">
        <v>789</v>
      </c>
      <c r="AA53" s="490" t="s">
        <v>790</v>
      </c>
      <c r="AB53" s="215">
        <v>500</v>
      </c>
      <c r="AC53" s="215" t="s">
        <v>716</v>
      </c>
      <c r="AD53" s="490" t="s">
        <v>789</v>
      </c>
      <c r="AE53" s="215">
        <v>500</v>
      </c>
      <c r="AF53" s="215" t="s">
        <v>717</v>
      </c>
      <c r="AG53" s="490" t="s">
        <v>789</v>
      </c>
      <c r="AH53" s="215">
        <v>500</v>
      </c>
      <c r="AI53" s="215" t="s">
        <v>716</v>
      </c>
      <c r="AJ53" s="490" t="s">
        <v>789</v>
      </c>
      <c r="AK53" s="215">
        <v>500</v>
      </c>
      <c r="AL53" s="215" t="s">
        <v>717</v>
      </c>
      <c r="AM53" s="490" t="s">
        <v>789</v>
      </c>
      <c r="AP53" s="490" t="s">
        <v>789</v>
      </c>
      <c r="AS53" s="490" t="s">
        <v>789</v>
      </c>
      <c r="AV53" s="490" t="s">
        <v>789</v>
      </c>
      <c r="AW53" s="490" t="s">
        <v>789</v>
      </c>
      <c r="AX53" s="490" t="s">
        <v>790</v>
      </c>
      <c r="AY53" s="490" t="s">
        <v>790</v>
      </c>
      <c r="AZ53" s="490" t="s">
        <v>790</v>
      </c>
      <c r="BA53" s="490" t="s">
        <v>789</v>
      </c>
      <c r="BB53" s="490" t="s">
        <v>789</v>
      </c>
      <c r="BC53" s="490" t="s">
        <v>789</v>
      </c>
      <c r="BD53" s="490" t="s">
        <v>790</v>
      </c>
      <c r="BE53" s="490" t="s">
        <v>790</v>
      </c>
      <c r="BF53" s="490" t="s">
        <v>790</v>
      </c>
      <c r="BG53" s="490" t="s">
        <v>789</v>
      </c>
      <c r="BH53" s="490" t="s">
        <v>789</v>
      </c>
      <c r="BI53" s="490" t="s">
        <v>789</v>
      </c>
      <c r="BJ53" s="490" t="s">
        <v>789</v>
      </c>
      <c r="BK53" s="490" t="s">
        <v>789</v>
      </c>
      <c r="BL53" s="490" t="s">
        <v>789</v>
      </c>
      <c r="BM53" s="490" t="s">
        <v>789</v>
      </c>
      <c r="BN53" s="490" t="s">
        <v>789</v>
      </c>
      <c r="BO53" s="490" t="s">
        <v>789</v>
      </c>
      <c r="BP53" s="215">
        <v>0</v>
      </c>
      <c r="BQ53" s="490" t="s">
        <v>789</v>
      </c>
      <c r="BR53" s="215">
        <v>50</v>
      </c>
      <c r="BS53" s="215">
        <v>0</v>
      </c>
      <c r="BT53" s="215">
        <v>0</v>
      </c>
      <c r="BU53" s="490" t="s">
        <v>789</v>
      </c>
      <c r="BV53" s="490" t="s">
        <v>789</v>
      </c>
      <c r="BW53" s="490" t="s">
        <v>789</v>
      </c>
      <c r="BX53" s="490" t="s">
        <v>789</v>
      </c>
      <c r="BY53" s="490" t="s">
        <v>790</v>
      </c>
      <c r="BZ53" s="490" t="s">
        <v>790</v>
      </c>
      <c r="CA53" s="490" t="s">
        <v>789</v>
      </c>
      <c r="CB53" s="490" t="s">
        <v>789</v>
      </c>
      <c r="CC53" s="490" t="s">
        <v>789</v>
      </c>
      <c r="CD53" s="490" t="s">
        <v>789</v>
      </c>
      <c r="CE53" s="490" t="s">
        <v>789</v>
      </c>
      <c r="CF53" s="490" t="s">
        <v>789</v>
      </c>
      <c r="CG53" s="490" t="s">
        <v>789</v>
      </c>
      <c r="CH53" s="490" t="s">
        <v>789</v>
      </c>
      <c r="CI53" s="489" t="s">
        <v>469</v>
      </c>
      <c r="CJ53" s="490" t="s">
        <v>789</v>
      </c>
      <c r="CK53" s="490" t="s">
        <v>789</v>
      </c>
      <c r="CL53" s="489" t="s">
        <v>469</v>
      </c>
      <c r="CM53" s="490" t="s">
        <v>789</v>
      </c>
      <c r="CN53" s="215" t="s">
        <v>791</v>
      </c>
      <c r="CO53" s="490" t="s">
        <v>790</v>
      </c>
      <c r="CP53" s="215">
        <v>6</v>
      </c>
      <c r="CQ53" s="490" t="s">
        <v>790</v>
      </c>
      <c r="CR53" s="489" t="s">
        <v>792</v>
      </c>
      <c r="CS53" s="490" t="s">
        <v>789</v>
      </c>
      <c r="CT53" s="490" t="s">
        <v>789</v>
      </c>
      <c r="CU53" s="490" t="s">
        <v>789</v>
      </c>
      <c r="CV53" s="490" t="s">
        <v>789</v>
      </c>
      <c r="CW53" s="489" t="s">
        <v>469</v>
      </c>
      <c r="CX53" s="490" t="s">
        <v>789</v>
      </c>
      <c r="CY53" s="490" t="s">
        <v>790</v>
      </c>
      <c r="CZ53" s="490" t="s">
        <v>790</v>
      </c>
      <c r="DA53" s="489" t="s">
        <v>469</v>
      </c>
      <c r="DB53" s="489" t="s">
        <v>469</v>
      </c>
      <c r="DC53" s="489" t="s">
        <v>469</v>
      </c>
      <c r="DD53" s="489" t="s">
        <v>469</v>
      </c>
      <c r="DE53" s="489" t="s">
        <v>469</v>
      </c>
      <c r="DF53" s="489" t="s">
        <v>469</v>
      </c>
      <c r="DG53" s="489" t="s">
        <v>469</v>
      </c>
      <c r="DH53" s="215" t="s">
        <v>469</v>
      </c>
      <c r="DI53" s="215" t="s">
        <v>469</v>
      </c>
      <c r="DK53" s="489" t="s">
        <v>469</v>
      </c>
      <c r="DL53" s="489" t="s">
        <v>469</v>
      </c>
      <c r="DM53" s="489" t="s">
        <v>469</v>
      </c>
      <c r="DN53" s="489" t="s">
        <v>469</v>
      </c>
      <c r="DQ53" s="489" t="s">
        <v>469</v>
      </c>
      <c r="DR53" s="489" t="s">
        <v>469</v>
      </c>
      <c r="DS53" s="489" t="s">
        <v>469</v>
      </c>
      <c r="DT53" s="489" t="s">
        <v>469</v>
      </c>
      <c r="DU53" s="489" t="s">
        <v>469</v>
      </c>
      <c r="DV53" s="489" t="s">
        <v>469</v>
      </c>
      <c r="DX53" s="489" t="s">
        <v>469</v>
      </c>
    </row>
    <row r="54" spans="1:128" x14ac:dyDescent="0.25">
      <c r="A54" s="209" t="s">
        <v>958</v>
      </c>
      <c r="B54" s="215" t="s">
        <v>780</v>
      </c>
      <c r="C54" s="215">
        <v>1</v>
      </c>
      <c r="D54" s="257" t="s">
        <v>781</v>
      </c>
      <c r="E54" s="281">
        <v>43</v>
      </c>
      <c r="F54" s="281">
        <v>52</v>
      </c>
      <c r="G54" s="276" t="s">
        <v>782</v>
      </c>
      <c r="H54" s="257">
        <v>12</v>
      </c>
      <c r="I54" s="257" t="s">
        <v>1189</v>
      </c>
      <c r="J54" s="259">
        <v>0</v>
      </c>
      <c r="K54" s="215">
        <v>1</v>
      </c>
      <c r="L54" s="215" t="s">
        <v>484</v>
      </c>
      <c r="M54" s="215" t="s">
        <v>951</v>
      </c>
      <c r="N54" s="215" t="s">
        <v>952</v>
      </c>
      <c r="O54" s="215" t="s">
        <v>953</v>
      </c>
      <c r="P54" s="489" t="s">
        <v>469</v>
      </c>
      <c r="Q54" s="489" t="s">
        <v>794</v>
      </c>
      <c r="R54" s="489" t="s">
        <v>959</v>
      </c>
      <c r="S54" s="489" t="s">
        <v>810</v>
      </c>
      <c r="T54" s="489" t="s">
        <v>810</v>
      </c>
      <c r="U54" s="215">
        <v>114</v>
      </c>
      <c r="V54" s="215">
        <v>189</v>
      </c>
      <c r="W54" s="215">
        <v>0</v>
      </c>
      <c r="X54" s="490" t="s">
        <v>790</v>
      </c>
      <c r="Y54" s="490" t="s">
        <v>790</v>
      </c>
      <c r="Z54" s="490" t="s">
        <v>790</v>
      </c>
      <c r="AA54" s="490" t="s">
        <v>790</v>
      </c>
      <c r="AB54" s="215">
        <v>250</v>
      </c>
      <c r="AC54" s="215" t="s">
        <v>716</v>
      </c>
      <c r="AD54" s="490" t="s">
        <v>789</v>
      </c>
      <c r="AG54" s="490" t="s">
        <v>789</v>
      </c>
      <c r="AJ54" s="490" t="s">
        <v>789</v>
      </c>
      <c r="AM54" s="490" t="s">
        <v>789</v>
      </c>
      <c r="AP54" s="490" t="s">
        <v>789</v>
      </c>
      <c r="AS54" s="490" t="s">
        <v>789</v>
      </c>
      <c r="AV54" s="490" t="s">
        <v>789</v>
      </c>
      <c r="AW54" s="490" t="s">
        <v>789</v>
      </c>
      <c r="AX54" s="490" t="s">
        <v>790</v>
      </c>
      <c r="AY54" s="490" t="s">
        <v>790</v>
      </c>
      <c r="AZ54" s="490" t="s">
        <v>789</v>
      </c>
      <c r="BA54" s="490" t="s">
        <v>789</v>
      </c>
      <c r="BB54" s="490" t="s">
        <v>789</v>
      </c>
      <c r="BC54" s="490" t="s">
        <v>789</v>
      </c>
      <c r="BD54" s="490" t="s">
        <v>790</v>
      </c>
      <c r="BE54" s="490" t="s">
        <v>790</v>
      </c>
      <c r="BF54" s="490" t="s">
        <v>790</v>
      </c>
      <c r="BG54" s="490" t="s">
        <v>789</v>
      </c>
      <c r="BH54" s="490" t="s">
        <v>789</v>
      </c>
      <c r="BI54" s="490" t="s">
        <v>789</v>
      </c>
      <c r="BJ54" s="490" t="s">
        <v>789</v>
      </c>
      <c r="BK54" s="490" t="s">
        <v>789</v>
      </c>
      <c r="BL54" s="490" t="s">
        <v>789</v>
      </c>
      <c r="BM54" s="490" t="s">
        <v>789</v>
      </c>
      <c r="BN54" s="490" t="s">
        <v>789</v>
      </c>
      <c r="BO54" s="490" t="s">
        <v>789</v>
      </c>
      <c r="BP54" s="215">
        <v>0</v>
      </c>
      <c r="BQ54" s="490" t="s">
        <v>789</v>
      </c>
      <c r="BR54" s="215">
        <v>50</v>
      </c>
      <c r="BS54" s="215">
        <v>0</v>
      </c>
      <c r="BT54" s="215">
        <v>0</v>
      </c>
      <c r="BU54" s="490" t="s">
        <v>789</v>
      </c>
      <c r="BV54" s="490" t="s">
        <v>789</v>
      </c>
      <c r="BW54" s="490" t="s">
        <v>789</v>
      </c>
      <c r="BX54" s="490" t="s">
        <v>789</v>
      </c>
      <c r="BY54" s="490" t="s">
        <v>790</v>
      </c>
      <c r="BZ54" s="490" t="s">
        <v>790</v>
      </c>
      <c r="CA54" s="490" t="s">
        <v>789</v>
      </c>
      <c r="CB54" s="490" t="s">
        <v>789</v>
      </c>
      <c r="CC54" s="490" t="s">
        <v>789</v>
      </c>
      <c r="CD54" s="490" t="s">
        <v>789</v>
      </c>
      <c r="CE54" s="490" t="s">
        <v>789</v>
      </c>
      <c r="CF54" s="490" t="s">
        <v>789</v>
      </c>
      <c r="CG54" s="490" t="s">
        <v>789</v>
      </c>
      <c r="CH54" s="490" t="s">
        <v>789</v>
      </c>
      <c r="CI54" s="489" t="s">
        <v>469</v>
      </c>
      <c r="CJ54" s="490" t="s">
        <v>789</v>
      </c>
      <c r="CK54" s="490" t="s">
        <v>789</v>
      </c>
      <c r="CL54" s="489" t="s">
        <v>469</v>
      </c>
      <c r="CM54" s="490" t="s">
        <v>789</v>
      </c>
      <c r="CN54" s="215" t="s">
        <v>791</v>
      </c>
      <c r="CO54" s="490" t="s">
        <v>790</v>
      </c>
      <c r="CP54" s="215">
        <v>6</v>
      </c>
      <c r="CQ54" s="490" t="s">
        <v>790</v>
      </c>
      <c r="CR54" s="489" t="s">
        <v>792</v>
      </c>
      <c r="CS54" s="490" t="s">
        <v>789</v>
      </c>
      <c r="CT54" s="490" t="s">
        <v>789</v>
      </c>
      <c r="CU54" s="490" t="s">
        <v>789</v>
      </c>
      <c r="CV54" s="490" t="s">
        <v>789</v>
      </c>
      <c r="CW54" s="489" t="s">
        <v>469</v>
      </c>
      <c r="CX54" s="490" t="s">
        <v>789</v>
      </c>
      <c r="CY54" s="490" t="s">
        <v>790</v>
      </c>
      <c r="CZ54" s="490" t="s">
        <v>790</v>
      </c>
      <c r="DA54" s="489" t="s">
        <v>469</v>
      </c>
      <c r="DB54" s="489" t="s">
        <v>469</v>
      </c>
      <c r="DC54" s="489" t="s">
        <v>469</v>
      </c>
      <c r="DD54" s="489" t="s">
        <v>469</v>
      </c>
      <c r="DE54" s="489" t="s">
        <v>469</v>
      </c>
      <c r="DF54" s="489" t="s">
        <v>469</v>
      </c>
      <c r="DG54" s="489" t="s">
        <v>469</v>
      </c>
      <c r="DH54" s="215" t="s">
        <v>469</v>
      </c>
      <c r="DI54" s="215" t="s">
        <v>469</v>
      </c>
      <c r="DK54" s="489" t="s">
        <v>469</v>
      </c>
      <c r="DL54" s="489" t="s">
        <v>469</v>
      </c>
      <c r="DM54" s="489" t="s">
        <v>469</v>
      </c>
      <c r="DN54" s="489" t="s">
        <v>469</v>
      </c>
      <c r="DQ54" s="489" t="s">
        <v>469</v>
      </c>
      <c r="DR54" s="489" t="s">
        <v>469</v>
      </c>
      <c r="DS54" s="489" t="s">
        <v>469</v>
      </c>
      <c r="DT54" s="489" t="s">
        <v>469</v>
      </c>
      <c r="DU54" s="489" t="s">
        <v>469</v>
      </c>
      <c r="DV54" s="489" t="s">
        <v>469</v>
      </c>
      <c r="DX54" s="489" t="s">
        <v>469</v>
      </c>
    </row>
    <row r="55" spans="1:128" ht="45" x14ac:dyDescent="0.25">
      <c r="A55" s="209" t="s">
        <v>960</v>
      </c>
      <c r="B55" s="215" t="s">
        <v>780</v>
      </c>
      <c r="C55" s="215">
        <v>1</v>
      </c>
      <c r="D55" s="257" t="s">
        <v>781</v>
      </c>
      <c r="E55" s="281">
        <v>44</v>
      </c>
      <c r="F55" s="281">
        <v>53</v>
      </c>
      <c r="G55" s="276" t="s">
        <v>940</v>
      </c>
      <c r="H55" s="257">
        <v>7</v>
      </c>
      <c r="I55" s="257" t="s">
        <v>1183</v>
      </c>
      <c r="J55" s="259">
        <v>0</v>
      </c>
      <c r="K55" s="215">
        <v>1</v>
      </c>
      <c r="L55" s="215" t="s">
        <v>484</v>
      </c>
      <c r="M55" s="215" t="s">
        <v>829</v>
      </c>
      <c r="N55" s="215" t="s">
        <v>824</v>
      </c>
      <c r="O55" s="215" t="s">
        <v>809</v>
      </c>
      <c r="P55" s="489" t="s">
        <v>469</v>
      </c>
      <c r="Q55" s="489" t="s">
        <v>794</v>
      </c>
      <c r="R55" s="489" t="s">
        <v>830</v>
      </c>
      <c r="S55" s="489" t="s">
        <v>961</v>
      </c>
      <c r="T55" s="489" t="s">
        <v>943</v>
      </c>
      <c r="U55" s="215">
        <v>24488</v>
      </c>
      <c r="V55" s="215">
        <v>0</v>
      </c>
      <c r="W55" s="215">
        <v>0</v>
      </c>
      <c r="X55" s="490" t="s">
        <v>790</v>
      </c>
      <c r="Y55" s="490" t="s">
        <v>790</v>
      </c>
      <c r="Z55" s="490" t="s">
        <v>789</v>
      </c>
      <c r="AA55" s="490" t="s">
        <v>790</v>
      </c>
      <c r="AB55" s="215">
        <v>500</v>
      </c>
      <c r="AC55" s="215" t="s">
        <v>716</v>
      </c>
      <c r="AD55" s="490" t="s">
        <v>789</v>
      </c>
      <c r="AE55" s="215">
        <v>500</v>
      </c>
      <c r="AF55" s="215" t="s">
        <v>717</v>
      </c>
      <c r="AG55" s="490" t="s">
        <v>789</v>
      </c>
      <c r="AH55" s="215">
        <v>500</v>
      </c>
      <c r="AI55" s="215" t="s">
        <v>716</v>
      </c>
      <c r="AJ55" s="490" t="s">
        <v>789</v>
      </c>
      <c r="AK55" s="215">
        <v>500</v>
      </c>
      <c r="AL55" s="215" t="s">
        <v>717</v>
      </c>
      <c r="AM55" s="490" t="s">
        <v>789</v>
      </c>
      <c r="AP55" s="490" t="s">
        <v>789</v>
      </c>
      <c r="AS55" s="490" t="s">
        <v>789</v>
      </c>
      <c r="AV55" s="490" t="s">
        <v>789</v>
      </c>
      <c r="AW55" s="490" t="s">
        <v>789</v>
      </c>
      <c r="AX55" s="490" t="s">
        <v>790</v>
      </c>
      <c r="AY55" s="490" t="s">
        <v>790</v>
      </c>
      <c r="AZ55" s="490" t="s">
        <v>790</v>
      </c>
      <c r="BA55" s="490" t="s">
        <v>789</v>
      </c>
      <c r="BB55" s="490" t="s">
        <v>789</v>
      </c>
      <c r="BC55" s="490" t="s">
        <v>789</v>
      </c>
      <c r="BD55" s="490" t="s">
        <v>790</v>
      </c>
      <c r="BE55" s="490" t="s">
        <v>790</v>
      </c>
      <c r="BF55" s="490" t="s">
        <v>790</v>
      </c>
      <c r="BG55" s="490" t="s">
        <v>789</v>
      </c>
      <c r="BH55" s="490" t="s">
        <v>790</v>
      </c>
      <c r="BI55" s="490" t="s">
        <v>789</v>
      </c>
      <c r="BJ55" s="490" t="s">
        <v>789</v>
      </c>
      <c r="BK55" s="490" t="s">
        <v>789</v>
      </c>
      <c r="BL55" s="490" t="s">
        <v>789</v>
      </c>
      <c r="BM55" s="490" t="s">
        <v>789</v>
      </c>
      <c r="BN55" s="490" t="s">
        <v>789</v>
      </c>
      <c r="BO55" s="490" t="s">
        <v>789</v>
      </c>
      <c r="BP55" s="215">
        <v>500</v>
      </c>
      <c r="BQ55" s="490" t="s">
        <v>789</v>
      </c>
      <c r="BR55" s="215">
        <v>50</v>
      </c>
      <c r="BS55" s="215">
        <v>0</v>
      </c>
      <c r="BT55" s="215">
        <v>0</v>
      </c>
      <c r="BU55" s="490" t="s">
        <v>789</v>
      </c>
      <c r="BV55" s="490" t="s">
        <v>789</v>
      </c>
      <c r="BW55" s="490" t="s">
        <v>789</v>
      </c>
      <c r="BX55" s="490" t="s">
        <v>789</v>
      </c>
      <c r="BY55" s="490" t="s">
        <v>790</v>
      </c>
      <c r="BZ55" s="490" t="s">
        <v>790</v>
      </c>
      <c r="CA55" s="490" t="s">
        <v>789</v>
      </c>
      <c r="CB55" s="490" t="s">
        <v>789</v>
      </c>
      <c r="CC55" s="490" t="s">
        <v>789</v>
      </c>
      <c r="CD55" s="490" t="s">
        <v>789</v>
      </c>
      <c r="CE55" s="490" t="s">
        <v>789</v>
      </c>
      <c r="CF55" s="490" t="s">
        <v>789</v>
      </c>
      <c r="CG55" s="490" t="s">
        <v>789</v>
      </c>
      <c r="CH55" s="490" t="s">
        <v>789</v>
      </c>
      <c r="CI55" s="489" t="s">
        <v>469</v>
      </c>
      <c r="CJ55" s="490" t="s">
        <v>789</v>
      </c>
      <c r="CK55" s="490" t="s">
        <v>789</v>
      </c>
      <c r="CL55" s="489" t="s">
        <v>469</v>
      </c>
      <c r="CM55" s="490" t="s">
        <v>789</v>
      </c>
      <c r="CN55" s="215" t="s">
        <v>791</v>
      </c>
      <c r="CO55" s="490" t="s">
        <v>790</v>
      </c>
      <c r="CP55" s="215">
        <v>6</v>
      </c>
      <c r="CQ55" s="490" t="s">
        <v>790</v>
      </c>
      <c r="CR55" s="489" t="s">
        <v>792</v>
      </c>
      <c r="CS55" s="490" t="s">
        <v>789</v>
      </c>
      <c r="CT55" s="490" t="s">
        <v>789</v>
      </c>
      <c r="CU55" s="490" t="s">
        <v>789</v>
      </c>
      <c r="CV55" s="490" t="s">
        <v>789</v>
      </c>
      <c r="CW55" s="489" t="s">
        <v>469</v>
      </c>
      <c r="CX55" s="490" t="s">
        <v>789</v>
      </c>
      <c r="CY55" s="490" t="s">
        <v>790</v>
      </c>
      <c r="CZ55" s="490" t="s">
        <v>790</v>
      </c>
      <c r="DA55" s="489" t="s">
        <v>469</v>
      </c>
      <c r="DB55" s="489" t="s">
        <v>469</v>
      </c>
      <c r="DC55" s="489" t="s">
        <v>469</v>
      </c>
      <c r="DD55" s="489" t="s">
        <v>469</v>
      </c>
      <c r="DE55" s="489" t="s">
        <v>469</v>
      </c>
      <c r="DF55" s="491" t="s">
        <v>944</v>
      </c>
      <c r="DG55" s="489" t="s">
        <v>469</v>
      </c>
      <c r="DH55" s="215" t="s">
        <v>469</v>
      </c>
      <c r="DI55" s="215" t="s">
        <v>469</v>
      </c>
      <c r="DK55" s="489" t="s">
        <v>469</v>
      </c>
      <c r="DL55" s="489" t="s">
        <v>469</v>
      </c>
      <c r="DM55" s="489" t="s">
        <v>469</v>
      </c>
      <c r="DN55" s="489" t="s">
        <v>469</v>
      </c>
      <c r="DQ55" s="489" t="s">
        <v>469</v>
      </c>
      <c r="DR55" s="489" t="s">
        <v>469</v>
      </c>
      <c r="DS55" s="489" t="s">
        <v>469</v>
      </c>
      <c r="DT55" s="489" t="s">
        <v>469</v>
      </c>
      <c r="DU55" s="489" t="s">
        <v>469</v>
      </c>
      <c r="DV55" s="489" t="s">
        <v>469</v>
      </c>
      <c r="DX55" s="489" t="s">
        <v>469</v>
      </c>
    </row>
    <row r="56" spans="1:128" x14ac:dyDescent="0.25">
      <c r="A56" s="209" t="s">
        <v>962</v>
      </c>
      <c r="B56" s="215" t="s">
        <v>780</v>
      </c>
      <c r="C56" s="215">
        <v>1</v>
      </c>
      <c r="D56" s="257" t="s">
        <v>781</v>
      </c>
      <c r="E56" s="281">
        <v>45</v>
      </c>
      <c r="F56" s="281">
        <v>54</v>
      </c>
      <c r="G56" s="276" t="s">
        <v>782</v>
      </c>
      <c r="H56" s="257">
        <v>9</v>
      </c>
      <c r="I56" s="257" t="s">
        <v>1186</v>
      </c>
      <c r="J56" s="259">
        <v>0</v>
      </c>
      <c r="K56" s="215">
        <v>1</v>
      </c>
      <c r="L56" s="215" t="s">
        <v>484</v>
      </c>
      <c r="M56" s="215" t="s">
        <v>823</v>
      </c>
      <c r="N56" s="215" t="s">
        <v>824</v>
      </c>
      <c r="O56" s="215" t="s">
        <v>825</v>
      </c>
      <c r="P56" s="489" t="s">
        <v>469</v>
      </c>
      <c r="Q56" s="489" t="s">
        <v>819</v>
      </c>
      <c r="R56" s="489" t="s">
        <v>941</v>
      </c>
      <c r="S56" s="489" t="s">
        <v>963</v>
      </c>
      <c r="T56" s="489" t="s">
        <v>943</v>
      </c>
      <c r="U56" s="215">
        <v>0</v>
      </c>
      <c r="V56" s="215">
        <v>0</v>
      </c>
      <c r="W56" s="215">
        <v>0</v>
      </c>
      <c r="X56" s="490" t="s">
        <v>790</v>
      </c>
      <c r="Y56" s="490" t="s">
        <v>790</v>
      </c>
      <c r="Z56" s="490" t="s">
        <v>789</v>
      </c>
      <c r="AA56" s="490" t="s">
        <v>790</v>
      </c>
      <c r="AB56" s="215">
        <v>250</v>
      </c>
      <c r="AC56" s="215" t="s">
        <v>716</v>
      </c>
      <c r="AD56" s="490" t="s">
        <v>789</v>
      </c>
      <c r="AG56" s="490" t="s">
        <v>789</v>
      </c>
      <c r="AJ56" s="490" t="s">
        <v>789</v>
      </c>
      <c r="AM56" s="490" t="s">
        <v>789</v>
      </c>
      <c r="AP56" s="490" t="s">
        <v>789</v>
      </c>
      <c r="AS56" s="490" t="s">
        <v>789</v>
      </c>
      <c r="AV56" s="490" t="s">
        <v>789</v>
      </c>
      <c r="AW56" s="490" t="s">
        <v>789</v>
      </c>
      <c r="AX56" s="490" t="s">
        <v>790</v>
      </c>
      <c r="AY56" s="490" t="s">
        <v>790</v>
      </c>
      <c r="AZ56" s="490" t="s">
        <v>789</v>
      </c>
      <c r="BA56" s="490" t="s">
        <v>789</v>
      </c>
      <c r="BB56" s="490" t="s">
        <v>789</v>
      </c>
      <c r="BC56" s="490" t="s">
        <v>789</v>
      </c>
      <c r="BD56" s="490" t="s">
        <v>790</v>
      </c>
      <c r="BE56" s="490" t="s">
        <v>790</v>
      </c>
      <c r="BF56" s="490" t="s">
        <v>790</v>
      </c>
      <c r="BG56" s="490" t="s">
        <v>789</v>
      </c>
      <c r="BH56" s="490" t="s">
        <v>789</v>
      </c>
      <c r="BI56" s="490" t="s">
        <v>789</v>
      </c>
      <c r="BJ56" s="490" t="s">
        <v>789</v>
      </c>
      <c r="BK56" s="490" t="s">
        <v>789</v>
      </c>
      <c r="BL56" s="490" t="s">
        <v>789</v>
      </c>
      <c r="BM56" s="490" t="s">
        <v>790</v>
      </c>
      <c r="BN56" s="490" t="s">
        <v>789</v>
      </c>
      <c r="BO56" s="490" t="s">
        <v>789</v>
      </c>
      <c r="BP56" s="215">
        <v>0</v>
      </c>
      <c r="BQ56" s="490" t="s">
        <v>789</v>
      </c>
      <c r="BR56" s="215">
        <v>50</v>
      </c>
      <c r="BS56" s="215">
        <v>0</v>
      </c>
      <c r="BT56" s="215">
        <v>0</v>
      </c>
      <c r="BU56" s="490" t="s">
        <v>789</v>
      </c>
      <c r="BV56" s="490" t="s">
        <v>789</v>
      </c>
      <c r="BW56" s="490" t="s">
        <v>789</v>
      </c>
      <c r="BX56" s="490" t="s">
        <v>789</v>
      </c>
      <c r="BY56" s="490" t="s">
        <v>790</v>
      </c>
      <c r="BZ56" s="490" t="s">
        <v>790</v>
      </c>
      <c r="CA56" s="490" t="s">
        <v>789</v>
      </c>
      <c r="CB56" s="490" t="s">
        <v>789</v>
      </c>
      <c r="CC56" s="490" t="s">
        <v>789</v>
      </c>
      <c r="CD56" s="490" t="s">
        <v>789</v>
      </c>
      <c r="CE56" s="490" t="s">
        <v>789</v>
      </c>
      <c r="CF56" s="490" t="s">
        <v>789</v>
      </c>
      <c r="CG56" s="490" t="s">
        <v>789</v>
      </c>
      <c r="CH56" s="490" t="s">
        <v>789</v>
      </c>
      <c r="CI56" s="489" t="s">
        <v>469</v>
      </c>
      <c r="CJ56" s="490" t="s">
        <v>789</v>
      </c>
      <c r="CK56" s="490" t="s">
        <v>789</v>
      </c>
      <c r="CL56" s="489" t="s">
        <v>469</v>
      </c>
      <c r="CM56" s="490" t="s">
        <v>789</v>
      </c>
      <c r="CN56" s="215" t="s">
        <v>791</v>
      </c>
      <c r="CO56" s="490" t="s">
        <v>790</v>
      </c>
      <c r="CP56" s="215">
        <v>6</v>
      </c>
      <c r="CQ56" s="490" t="s">
        <v>790</v>
      </c>
      <c r="CR56" s="489" t="s">
        <v>792</v>
      </c>
      <c r="CS56" s="490" t="s">
        <v>789</v>
      </c>
      <c r="CT56" s="490" t="s">
        <v>789</v>
      </c>
      <c r="CU56" s="490" t="s">
        <v>789</v>
      </c>
      <c r="CV56" s="490" t="s">
        <v>789</v>
      </c>
      <c r="CW56" s="489" t="s">
        <v>469</v>
      </c>
      <c r="CX56" s="490" t="s">
        <v>789</v>
      </c>
      <c r="CY56" s="490" t="s">
        <v>790</v>
      </c>
      <c r="CZ56" s="490" t="s">
        <v>790</v>
      </c>
      <c r="DA56" s="489" t="s">
        <v>469</v>
      </c>
      <c r="DB56" s="489" t="s">
        <v>469</v>
      </c>
      <c r="DC56" s="489" t="s">
        <v>469</v>
      </c>
      <c r="DD56" s="489" t="s">
        <v>469</v>
      </c>
      <c r="DE56" s="489" t="s">
        <v>469</v>
      </c>
      <c r="DF56" s="489" t="s">
        <v>469</v>
      </c>
      <c r="DG56" s="489" t="s">
        <v>469</v>
      </c>
      <c r="DH56" s="215" t="s">
        <v>469</v>
      </c>
      <c r="DI56" s="215" t="s">
        <v>469</v>
      </c>
      <c r="DK56" s="489" t="s">
        <v>469</v>
      </c>
      <c r="DL56" s="489" t="s">
        <v>469</v>
      </c>
      <c r="DM56" s="489" t="s">
        <v>469</v>
      </c>
      <c r="DN56" s="489" t="s">
        <v>469</v>
      </c>
      <c r="DQ56" s="489" t="s">
        <v>469</v>
      </c>
      <c r="DR56" s="489" t="s">
        <v>469</v>
      </c>
      <c r="DS56" s="489" t="s">
        <v>469</v>
      </c>
      <c r="DT56" s="489" t="s">
        <v>469</v>
      </c>
      <c r="DU56" s="489" t="s">
        <v>469</v>
      </c>
      <c r="DV56" s="489" t="s">
        <v>469</v>
      </c>
      <c r="DX56" s="489" t="s">
        <v>469</v>
      </c>
    </row>
    <row r="57" spans="1:128" x14ac:dyDescent="0.25">
      <c r="A57" s="209" t="s">
        <v>964</v>
      </c>
      <c r="B57" s="215" t="s">
        <v>780</v>
      </c>
      <c r="C57" s="215">
        <v>1</v>
      </c>
      <c r="D57" s="257" t="s">
        <v>781</v>
      </c>
      <c r="E57" s="281">
        <v>46</v>
      </c>
      <c r="F57" s="281">
        <v>55</v>
      </c>
      <c r="G57" s="276" t="s">
        <v>782</v>
      </c>
      <c r="H57" s="257">
        <v>1</v>
      </c>
      <c r="I57" s="257" t="s">
        <v>1173</v>
      </c>
      <c r="J57" s="259">
        <v>0</v>
      </c>
      <c r="K57" s="215">
        <v>1</v>
      </c>
      <c r="L57" s="215" t="s">
        <v>708</v>
      </c>
      <c r="M57" s="215" t="s">
        <v>823</v>
      </c>
      <c r="N57" s="215" t="s">
        <v>824</v>
      </c>
      <c r="O57" s="215" t="s">
        <v>825</v>
      </c>
      <c r="P57" s="489" t="s">
        <v>469</v>
      </c>
      <c r="Q57" s="489" t="s">
        <v>819</v>
      </c>
      <c r="R57" s="489" t="s">
        <v>965</v>
      </c>
      <c r="S57" s="489" t="s">
        <v>966</v>
      </c>
      <c r="T57" s="489" t="s">
        <v>469</v>
      </c>
      <c r="U57" s="215">
        <v>205</v>
      </c>
      <c r="V57" s="215">
        <v>0</v>
      </c>
      <c r="W57" s="215">
        <v>0</v>
      </c>
      <c r="X57" s="490" t="s">
        <v>789</v>
      </c>
      <c r="Y57" s="490" t="s">
        <v>790</v>
      </c>
      <c r="Z57" s="490" t="s">
        <v>789</v>
      </c>
      <c r="AA57" s="490" t="s">
        <v>789</v>
      </c>
      <c r="AB57" s="215">
        <v>250</v>
      </c>
      <c r="AC57" s="215" t="s">
        <v>716</v>
      </c>
      <c r="AD57" s="490" t="s">
        <v>789</v>
      </c>
      <c r="AG57" s="490" t="s">
        <v>789</v>
      </c>
      <c r="AJ57" s="490" t="s">
        <v>789</v>
      </c>
      <c r="AM57" s="490" t="s">
        <v>789</v>
      </c>
      <c r="AP57" s="490" t="s">
        <v>789</v>
      </c>
      <c r="AS57" s="490" t="s">
        <v>789</v>
      </c>
      <c r="AV57" s="490" t="s">
        <v>789</v>
      </c>
      <c r="AW57" s="490" t="s">
        <v>789</v>
      </c>
      <c r="AX57" s="490" t="s">
        <v>790</v>
      </c>
      <c r="AY57" s="490" t="s">
        <v>790</v>
      </c>
      <c r="AZ57" s="490" t="s">
        <v>789</v>
      </c>
      <c r="BA57" s="490" t="s">
        <v>789</v>
      </c>
      <c r="BB57" s="490" t="s">
        <v>789</v>
      </c>
      <c r="BC57" s="490" t="s">
        <v>789</v>
      </c>
      <c r="BD57" s="490" t="s">
        <v>789</v>
      </c>
      <c r="BE57" s="490" t="s">
        <v>789</v>
      </c>
      <c r="BF57" s="490" t="s">
        <v>790</v>
      </c>
      <c r="BG57" s="490" t="s">
        <v>789</v>
      </c>
      <c r="BH57" s="490" t="s">
        <v>789</v>
      </c>
      <c r="BI57" s="490" t="s">
        <v>789</v>
      </c>
      <c r="BJ57" s="490" t="s">
        <v>789</v>
      </c>
      <c r="BK57" s="490" t="s">
        <v>789</v>
      </c>
      <c r="BL57" s="490" t="s">
        <v>789</v>
      </c>
      <c r="BM57" s="490" t="s">
        <v>789</v>
      </c>
      <c r="BN57" s="490" t="s">
        <v>789</v>
      </c>
      <c r="BO57" s="490" t="s">
        <v>789</v>
      </c>
      <c r="BP57" s="215">
        <v>0</v>
      </c>
      <c r="BQ57" s="490" t="s">
        <v>789</v>
      </c>
      <c r="BR57" s="215">
        <v>50</v>
      </c>
      <c r="BS57" s="215">
        <v>0</v>
      </c>
      <c r="BT57" s="215">
        <v>0</v>
      </c>
      <c r="BU57" s="490" t="s">
        <v>789</v>
      </c>
      <c r="BV57" s="490" t="s">
        <v>789</v>
      </c>
      <c r="BW57" s="490" t="s">
        <v>789</v>
      </c>
      <c r="BX57" s="490" t="s">
        <v>789</v>
      </c>
      <c r="BY57" s="490" t="s">
        <v>790</v>
      </c>
      <c r="BZ57" s="490" t="s">
        <v>790</v>
      </c>
      <c r="CA57" s="490" t="s">
        <v>790</v>
      </c>
      <c r="CB57" s="490" t="s">
        <v>790</v>
      </c>
      <c r="CC57" s="490" t="s">
        <v>789</v>
      </c>
      <c r="CD57" s="490" t="s">
        <v>789</v>
      </c>
      <c r="CE57" s="490" t="s">
        <v>789</v>
      </c>
      <c r="CF57" s="490" t="s">
        <v>789</v>
      </c>
      <c r="CG57" s="490" t="s">
        <v>789</v>
      </c>
      <c r="CH57" s="490" t="s">
        <v>789</v>
      </c>
      <c r="CI57" s="489" t="s">
        <v>469</v>
      </c>
      <c r="CJ57" s="490" t="s">
        <v>789</v>
      </c>
      <c r="CK57" s="490" t="s">
        <v>789</v>
      </c>
      <c r="CL57" s="489" t="s">
        <v>469</v>
      </c>
      <c r="CM57" s="490" t="s">
        <v>789</v>
      </c>
      <c r="CN57" s="215" t="s">
        <v>791</v>
      </c>
      <c r="CO57" s="490" t="s">
        <v>790</v>
      </c>
      <c r="CP57" s="215">
        <v>6</v>
      </c>
      <c r="CQ57" s="490" t="s">
        <v>790</v>
      </c>
      <c r="CR57" s="489" t="s">
        <v>792</v>
      </c>
      <c r="CS57" s="490" t="s">
        <v>789</v>
      </c>
      <c r="CT57" s="490" t="s">
        <v>789</v>
      </c>
      <c r="CU57" s="490" t="s">
        <v>789</v>
      </c>
      <c r="CV57" s="490" t="s">
        <v>789</v>
      </c>
      <c r="CW57" s="489" t="s">
        <v>469</v>
      </c>
      <c r="CX57" s="490" t="s">
        <v>789</v>
      </c>
      <c r="CY57" s="490" t="s">
        <v>789</v>
      </c>
      <c r="CZ57" s="490" t="s">
        <v>789</v>
      </c>
      <c r="DA57" s="489" t="s">
        <v>469</v>
      </c>
      <c r="DB57" s="489" t="s">
        <v>469</v>
      </c>
      <c r="DC57" s="489" t="s">
        <v>469</v>
      </c>
      <c r="DD57" s="489" t="s">
        <v>469</v>
      </c>
      <c r="DE57" s="489" t="s">
        <v>469</v>
      </c>
      <c r="DF57" s="489" t="s">
        <v>469</v>
      </c>
      <c r="DG57" s="489" t="s">
        <v>469</v>
      </c>
      <c r="DH57" s="215" t="s">
        <v>469</v>
      </c>
      <c r="DI57" s="215" t="s">
        <v>469</v>
      </c>
      <c r="DK57" s="489" t="s">
        <v>469</v>
      </c>
      <c r="DL57" s="489" t="s">
        <v>469</v>
      </c>
      <c r="DM57" s="489" t="s">
        <v>469</v>
      </c>
      <c r="DN57" s="489" t="s">
        <v>469</v>
      </c>
      <c r="DQ57" s="489" t="s">
        <v>469</v>
      </c>
      <c r="DR57" s="489" t="s">
        <v>469</v>
      </c>
      <c r="DS57" s="489" t="s">
        <v>469</v>
      </c>
      <c r="DT57" s="489" t="s">
        <v>469</v>
      </c>
      <c r="DU57" s="489" t="s">
        <v>469</v>
      </c>
      <c r="DV57" s="489" t="s">
        <v>469</v>
      </c>
      <c r="DX57" s="489" t="s">
        <v>469</v>
      </c>
    </row>
    <row r="58" spans="1:128" x14ac:dyDescent="0.25">
      <c r="A58" s="209" t="s">
        <v>967</v>
      </c>
      <c r="B58" s="215" t="s">
        <v>780</v>
      </c>
      <c r="C58" s="215">
        <v>1</v>
      </c>
      <c r="D58" s="257" t="s">
        <v>781</v>
      </c>
      <c r="E58" s="281">
        <v>47</v>
      </c>
      <c r="F58" s="281">
        <v>56</v>
      </c>
      <c r="G58" s="276" t="s">
        <v>782</v>
      </c>
      <c r="H58" s="257">
        <v>1</v>
      </c>
      <c r="I58" s="257" t="s">
        <v>1173</v>
      </c>
      <c r="J58" s="259">
        <v>0</v>
      </c>
      <c r="K58" s="215">
        <v>1</v>
      </c>
      <c r="L58" s="215" t="s">
        <v>708</v>
      </c>
      <c r="M58" s="215" t="s">
        <v>823</v>
      </c>
      <c r="N58" s="215" t="s">
        <v>824</v>
      </c>
      <c r="O58" s="215" t="s">
        <v>825</v>
      </c>
      <c r="P58" s="489" t="s">
        <v>469</v>
      </c>
      <c r="Q58" s="489" t="s">
        <v>819</v>
      </c>
      <c r="R58" s="489" t="s">
        <v>968</v>
      </c>
      <c r="S58" s="489" t="s">
        <v>969</v>
      </c>
      <c r="T58" s="489" t="s">
        <v>970</v>
      </c>
      <c r="U58" s="215">
        <v>345</v>
      </c>
      <c r="V58" s="215">
        <v>0</v>
      </c>
      <c r="W58" s="215">
        <v>0</v>
      </c>
      <c r="X58" s="490" t="s">
        <v>789</v>
      </c>
      <c r="Y58" s="490" t="s">
        <v>790</v>
      </c>
      <c r="Z58" s="490" t="s">
        <v>789</v>
      </c>
      <c r="AA58" s="490" t="s">
        <v>789</v>
      </c>
      <c r="AB58" s="215">
        <v>250</v>
      </c>
      <c r="AC58" s="215" t="s">
        <v>716</v>
      </c>
      <c r="AD58" s="490" t="s">
        <v>789</v>
      </c>
      <c r="AG58" s="490" t="s">
        <v>789</v>
      </c>
      <c r="AJ58" s="490" t="s">
        <v>789</v>
      </c>
      <c r="AM58" s="490" t="s">
        <v>789</v>
      </c>
      <c r="AP58" s="490" t="s">
        <v>789</v>
      </c>
      <c r="AS58" s="490" t="s">
        <v>789</v>
      </c>
      <c r="AV58" s="490" t="s">
        <v>789</v>
      </c>
      <c r="AW58" s="490" t="s">
        <v>789</v>
      </c>
      <c r="AX58" s="490" t="s">
        <v>790</v>
      </c>
      <c r="AY58" s="490" t="s">
        <v>790</v>
      </c>
      <c r="AZ58" s="490" t="s">
        <v>789</v>
      </c>
      <c r="BA58" s="490" t="s">
        <v>789</v>
      </c>
      <c r="BB58" s="490" t="s">
        <v>789</v>
      </c>
      <c r="BC58" s="490" t="s">
        <v>789</v>
      </c>
      <c r="BD58" s="490" t="s">
        <v>789</v>
      </c>
      <c r="BE58" s="490" t="s">
        <v>789</v>
      </c>
      <c r="BF58" s="490" t="s">
        <v>790</v>
      </c>
      <c r="BG58" s="490" t="s">
        <v>789</v>
      </c>
      <c r="BH58" s="490" t="s">
        <v>789</v>
      </c>
      <c r="BI58" s="490" t="s">
        <v>789</v>
      </c>
      <c r="BJ58" s="490" t="s">
        <v>789</v>
      </c>
      <c r="BK58" s="490" t="s">
        <v>789</v>
      </c>
      <c r="BL58" s="490" t="s">
        <v>789</v>
      </c>
      <c r="BM58" s="490" t="s">
        <v>789</v>
      </c>
      <c r="BN58" s="490" t="s">
        <v>789</v>
      </c>
      <c r="BO58" s="490" t="s">
        <v>789</v>
      </c>
      <c r="BP58" s="215">
        <v>0</v>
      </c>
      <c r="BQ58" s="490" t="s">
        <v>789</v>
      </c>
      <c r="BR58" s="215">
        <v>50</v>
      </c>
      <c r="BS58" s="215">
        <v>0</v>
      </c>
      <c r="BT58" s="215">
        <v>0</v>
      </c>
      <c r="BU58" s="490" t="s">
        <v>789</v>
      </c>
      <c r="BV58" s="490" t="s">
        <v>789</v>
      </c>
      <c r="BW58" s="490" t="s">
        <v>789</v>
      </c>
      <c r="BX58" s="490" t="s">
        <v>789</v>
      </c>
      <c r="BY58" s="490" t="s">
        <v>790</v>
      </c>
      <c r="BZ58" s="490" t="s">
        <v>790</v>
      </c>
      <c r="CA58" s="490" t="s">
        <v>790</v>
      </c>
      <c r="CB58" s="490" t="s">
        <v>790</v>
      </c>
      <c r="CC58" s="490" t="s">
        <v>789</v>
      </c>
      <c r="CD58" s="490" t="s">
        <v>789</v>
      </c>
      <c r="CE58" s="490" t="s">
        <v>789</v>
      </c>
      <c r="CF58" s="490" t="s">
        <v>789</v>
      </c>
      <c r="CG58" s="490" t="s">
        <v>789</v>
      </c>
      <c r="CH58" s="490" t="s">
        <v>789</v>
      </c>
      <c r="CI58" s="489" t="s">
        <v>469</v>
      </c>
      <c r="CJ58" s="490" t="s">
        <v>789</v>
      </c>
      <c r="CK58" s="490" t="s">
        <v>789</v>
      </c>
      <c r="CL58" s="489" t="s">
        <v>469</v>
      </c>
      <c r="CM58" s="490" t="s">
        <v>789</v>
      </c>
      <c r="CN58" s="215" t="s">
        <v>791</v>
      </c>
      <c r="CO58" s="490" t="s">
        <v>790</v>
      </c>
      <c r="CP58" s="215">
        <v>6</v>
      </c>
      <c r="CQ58" s="490" t="s">
        <v>790</v>
      </c>
      <c r="CR58" s="489" t="s">
        <v>792</v>
      </c>
      <c r="CS58" s="490" t="s">
        <v>789</v>
      </c>
      <c r="CT58" s="490" t="s">
        <v>789</v>
      </c>
      <c r="CU58" s="490" t="s">
        <v>789</v>
      </c>
      <c r="CV58" s="490" t="s">
        <v>789</v>
      </c>
      <c r="CW58" s="489" t="s">
        <v>469</v>
      </c>
      <c r="CX58" s="490" t="s">
        <v>789</v>
      </c>
      <c r="CY58" s="490" t="s">
        <v>789</v>
      </c>
      <c r="CZ58" s="490" t="s">
        <v>789</v>
      </c>
      <c r="DA58" s="489" t="s">
        <v>469</v>
      </c>
      <c r="DB58" s="489" t="s">
        <v>469</v>
      </c>
      <c r="DC58" s="489" t="s">
        <v>469</v>
      </c>
      <c r="DD58" s="489" t="s">
        <v>469</v>
      </c>
      <c r="DE58" s="489" t="s">
        <v>469</v>
      </c>
      <c r="DF58" s="489" t="s">
        <v>469</v>
      </c>
      <c r="DG58" s="489" t="s">
        <v>469</v>
      </c>
      <c r="DH58" s="215" t="s">
        <v>469</v>
      </c>
      <c r="DI58" s="215" t="s">
        <v>469</v>
      </c>
      <c r="DK58" s="489" t="s">
        <v>469</v>
      </c>
      <c r="DL58" s="489" t="s">
        <v>469</v>
      </c>
      <c r="DM58" s="489" t="s">
        <v>469</v>
      </c>
      <c r="DN58" s="489" t="s">
        <v>469</v>
      </c>
      <c r="DQ58" s="489" t="s">
        <v>469</v>
      </c>
      <c r="DR58" s="489" t="s">
        <v>469</v>
      </c>
      <c r="DS58" s="489" t="s">
        <v>469</v>
      </c>
      <c r="DT58" s="489" t="s">
        <v>469</v>
      </c>
      <c r="DU58" s="489" t="s">
        <v>469</v>
      </c>
      <c r="DV58" s="489" t="s">
        <v>469</v>
      </c>
      <c r="DX58" s="489" t="s">
        <v>469</v>
      </c>
    </row>
    <row r="59" spans="1:128" x14ac:dyDescent="0.25">
      <c r="A59" s="209" t="s">
        <v>971</v>
      </c>
      <c r="B59" s="215" t="s">
        <v>780</v>
      </c>
      <c r="C59" s="215">
        <v>1</v>
      </c>
      <c r="D59" s="257" t="s">
        <v>781</v>
      </c>
      <c r="E59" s="281">
        <v>48</v>
      </c>
      <c r="F59" s="281">
        <v>57</v>
      </c>
      <c r="G59" s="276" t="s">
        <v>782</v>
      </c>
      <c r="H59" s="257">
        <v>12</v>
      </c>
      <c r="I59" s="257" t="s">
        <v>1189</v>
      </c>
      <c r="J59" s="259">
        <v>0</v>
      </c>
      <c r="K59" s="215">
        <v>1</v>
      </c>
      <c r="L59" s="215" t="s">
        <v>484</v>
      </c>
      <c r="M59" s="215" t="s">
        <v>823</v>
      </c>
      <c r="N59" s="215" t="s">
        <v>824</v>
      </c>
      <c r="O59" s="215" t="s">
        <v>825</v>
      </c>
      <c r="P59" s="489" t="s">
        <v>469</v>
      </c>
      <c r="Q59" s="489" t="s">
        <v>819</v>
      </c>
      <c r="R59" s="489" t="s">
        <v>972</v>
      </c>
      <c r="S59" s="489" t="s">
        <v>810</v>
      </c>
      <c r="T59" s="489" t="s">
        <v>810</v>
      </c>
      <c r="U59" s="215">
        <v>425</v>
      </c>
      <c r="V59" s="215">
        <v>97</v>
      </c>
      <c r="W59" s="215">
        <v>0</v>
      </c>
      <c r="X59" s="490" t="s">
        <v>790</v>
      </c>
      <c r="Y59" s="490" t="s">
        <v>790</v>
      </c>
      <c r="Z59" s="490" t="s">
        <v>790</v>
      </c>
      <c r="AA59" s="490" t="s">
        <v>790</v>
      </c>
      <c r="AB59" s="215">
        <v>250</v>
      </c>
      <c r="AC59" s="215" t="s">
        <v>716</v>
      </c>
      <c r="AD59" s="490" t="s">
        <v>789</v>
      </c>
      <c r="AG59" s="490" t="s">
        <v>789</v>
      </c>
      <c r="AJ59" s="490" t="s">
        <v>789</v>
      </c>
      <c r="AM59" s="490" t="s">
        <v>789</v>
      </c>
      <c r="AP59" s="490" t="s">
        <v>789</v>
      </c>
      <c r="AS59" s="490" t="s">
        <v>789</v>
      </c>
      <c r="AV59" s="490" t="s">
        <v>789</v>
      </c>
      <c r="AW59" s="490" t="s">
        <v>789</v>
      </c>
      <c r="AX59" s="490" t="s">
        <v>790</v>
      </c>
      <c r="AY59" s="490" t="s">
        <v>790</v>
      </c>
      <c r="AZ59" s="490" t="s">
        <v>789</v>
      </c>
      <c r="BA59" s="490" t="s">
        <v>789</v>
      </c>
      <c r="BB59" s="490" t="s">
        <v>789</v>
      </c>
      <c r="BC59" s="490" t="s">
        <v>789</v>
      </c>
      <c r="BD59" s="490" t="s">
        <v>790</v>
      </c>
      <c r="BE59" s="490" t="s">
        <v>790</v>
      </c>
      <c r="BF59" s="490" t="s">
        <v>790</v>
      </c>
      <c r="BG59" s="490" t="s">
        <v>789</v>
      </c>
      <c r="BH59" s="490" t="s">
        <v>789</v>
      </c>
      <c r="BI59" s="490" t="s">
        <v>789</v>
      </c>
      <c r="BJ59" s="490" t="s">
        <v>789</v>
      </c>
      <c r="BK59" s="490" t="s">
        <v>789</v>
      </c>
      <c r="BL59" s="490" t="s">
        <v>789</v>
      </c>
      <c r="BM59" s="490" t="s">
        <v>789</v>
      </c>
      <c r="BN59" s="490" t="s">
        <v>789</v>
      </c>
      <c r="BO59" s="490" t="s">
        <v>789</v>
      </c>
      <c r="BP59" s="215">
        <v>0</v>
      </c>
      <c r="BQ59" s="490" t="s">
        <v>789</v>
      </c>
      <c r="BR59" s="215">
        <v>50</v>
      </c>
      <c r="BS59" s="215">
        <v>0</v>
      </c>
      <c r="BT59" s="215">
        <v>0</v>
      </c>
      <c r="BU59" s="490" t="s">
        <v>789</v>
      </c>
      <c r="BV59" s="490" t="s">
        <v>789</v>
      </c>
      <c r="BW59" s="490" t="s">
        <v>789</v>
      </c>
      <c r="BX59" s="490" t="s">
        <v>789</v>
      </c>
      <c r="BY59" s="490" t="s">
        <v>790</v>
      </c>
      <c r="BZ59" s="490" t="s">
        <v>790</v>
      </c>
      <c r="CA59" s="490" t="s">
        <v>789</v>
      </c>
      <c r="CB59" s="490" t="s">
        <v>789</v>
      </c>
      <c r="CC59" s="490" t="s">
        <v>789</v>
      </c>
      <c r="CD59" s="490" t="s">
        <v>789</v>
      </c>
      <c r="CE59" s="490" t="s">
        <v>789</v>
      </c>
      <c r="CF59" s="490" t="s">
        <v>789</v>
      </c>
      <c r="CG59" s="490" t="s">
        <v>789</v>
      </c>
      <c r="CH59" s="490" t="s">
        <v>789</v>
      </c>
      <c r="CI59" s="489" t="s">
        <v>469</v>
      </c>
      <c r="CJ59" s="490" t="s">
        <v>789</v>
      </c>
      <c r="CK59" s="490" t="s">
        <v>789</v>
      </c>
      <c r="CL59" s="489" t="s">
        <v>469</v>
      </c>
      <c r="CM59" s="490" t="s">
        <v>789</v>
      </c>
      <c r="CN59" s="215" t="s">
        <v>791</v>
      </c>
      <c r="CO59" s="490" t="s">
        <v>790</v>
      </c>
      <c r="CP59" s="215">
        <v>6</v>
      </c>
      <c r="CQ59" s="490" t="s">
        <v>790</v>
      </c>
      <c r="CR59" s="489" t="s">
        <v>792</v>
      </c>
      <c r="CS59" s="490" t="s">
        <v>789</v>
      </c>
      <c r="CT59" s="490" t="s">
        <v>789</v>
      </c>
      <c r="CU59" s="490" t="s">
        <v>789</v>
      </c>
      <c r="CV59" s="490" t="s">
        <v>789</v>
      </c>
      <c r="CW59" s="489" t="s">
        <v>469</v>
      </c>
      <c r="CX59" s="490" t="s">
        <v>789</v>
      </c>
      <c r="CY59" s="490" t="s">
        <v>790</v>
      </c>
      <c r="CZ59" s="490" t="s">
        <v>790</v>
      </c>
      <c r="DA59" s="489" t="s">
        <v>469</v>
      </c>
      <c r="DB59" s="489" t="s">
        <v>469</v>
      </c>
      <c r="DC59" s="489" t="s">
        <v>469</v>
      </c>
      <c r="DD59" s="489" t="s">
        <v>469</v>
      </c>
      <c r="DE59" s="489" t="s">
        <v>469</v>
      </c>
      <c r="DF59" s="489" t="s">
        <v>469</v>
      </c>
      <c r="DG59" s="489" t="s">
        <v>469</v>
      </c>
      <c r="DH59" s="215" t="s">
        <v>469</v>
      </c>
      <c r="DI59" s="215" t="s">
        <v>469</v>
      </c>
      <c r="DK59" s="489" t="s">
        <v>469</v>
      </c>
      <c r="DL59" s="489" t="s">
        <v>469</v>
      </c>
      <c r="DM59" s="489" t="s">
        <v>469</v>
      </c>
      <c r="DN59" s="489" t="s">
        <v>469</v>
      </c>
      <c r="DQ59" s="489" t="s">
        <v>469</v>
      </c>
      <c r="DR59" s="489" t="s">
        <v>469</v>
      </c>
      <c r="DS59" s="489" t="s">
        <v>469</v>
      </c>
      <c r="DT59" s="489" t="s">
        <v>469</v>
      </c>
      <c r="DU59" s="489" t="s">
        <v>469</v>
      </c>
      <c r="DV59" s="489" t="s">
        <v>469</v>
      </c>
      <c r="DX59" s="489" t="s">
        <v>469</v>
      </c>
    </row>
    <row r="60" spans="1:128" x14ac:dyDescent="0.25">
      <c r="A60" s="209" t="s">
        <v>973</v>
      </c>
      <c r="B60" s="215" t="s">
        <v>780</v>
      </c>
      <c r="C60" s="215">
        <v>1</v>
      </c>
      <c r="D60" s="257" t="s">
        <v>781</v>
      </c>
      <c r="E60" s="281">
        <v>49</v>
      </c>
      <c r="F60" s="281">
        <v>59</v>
      </c>
      <c r="G60" s="276" t="s">
        <v>782</v>
      </c>
      <c r="H60" s="257">
        <v>10</v>
      </c>
      <c r="I60" s="257" t="s">
        <v>1187</v>
      </c>
      <c r="J60" s="259">
        <v>0</v>
      </c>
      <c r="K60" s="215">
        <v>1</v>
      </c>
      <c r="L60" s="215" t="s">
        <v>484</v>
      </c>
      <c r="M60" s="215" t="s">
        <v>838</v>
      </c>
      <c r="N60" s="215" t="s">
        <v>839</v>
      </c>
      <c r="O60" s="215" t="s">
        <v>800</v>
      </c>
      <c r="P60" s="489" t="s">
        <v>469</v>
      </c>
      <c r="Q60" s="489" t="s">
        <v>794</v>
      </c>
      <c r="R60" s="489" t="s">
        <v>787</v>
      </c>
      <c r="S60" s="489" t="s">
        <v>974</v>
      </c>
      <c r="T60" s="489" t="s">
        <v>975</v>
      </c>
      <c r="U60" s="215">
        <v>171</v>
      </c>
      <c r="V60" s="215">
        <v>67</v>
      </c>
      <c r="W60" s="215">
        <v>0</v>
      </c>
      <c r="X60" s="490" t="s">
        <v>790</v>
      </c>
      <c r="Y60" s="490" t="s">
        <v>790</v>
      </c>
      <c r="Z60" s="490" t="s">
        <v>789</v>
      </c>
      <c r="AA60" s="490" t="s">
        <v>790</v>
      </c>
      <c r="AB60" s="215">
        <v>250</v>
      </c>
      <c r="AC60" s="215" t="s">
        <v>716</v>
      </c>
      <c r="AD60" s="490" t="s">
        <v>789</v>
      </c>
      <c r="AG60" s="490" t="s">
        <v>789</v>
      </c>
      <c r="AJ60" s="490" t="s">
        <v>789</v>
      </c>
      <c r="AM60" s="490" t="s">
        <v>789</v>
      </c>
      <c r="AP60" s="490" t="s">
        <v>789</v>
      </c>
      <c r="AS60" s="490" t="s">
        <v>789</v>
      </c>
      <c r="AV60" s="490" t="s">
        <v>789</v>
      </c>
      <c r="AW60" s="490" t="s">
        <v>789</v>
      </c>
      <c r="AX60" s="490" t="s">
        <v>790</v>
      </c>
      <c r="AY60" s="490" t="s">
        <v>790</v>
      </c>
      <c r="AZ60" s="490" t="s">
        <v>789</v>
      </c>
      <c r="BA60" s="490" t="s">
        <v>789</v>
      </c>
      <c r="BB60" s="490" t="s">
        <v>789</v>
      </c>
      <c r="BC60" s="490" t="s">
        <v>789</v>
      </c>
      <c r="BD60" s="490" t="s">
        <v>790</v>
      </c>
      <c r="BE60" s="490" t="s">
        <v>790</v>
      </c>
      <c r="BF60" s="490" t="s">
        <v>790</v>
      </c>
      <c r="BG60" s="490" t="s">
        <v>789</v>
      </c>
      <c r="BH60" s="490" t="s">
        <v>789</v>
      </c>
      <c r="BI60" s="490" t="s">
        <v>789</v>
      </c>
      <c r="BJ60" s="490" t="s">
        <v>789</v>
      </c>
      <c r="BK60" s="490" t="s">
        <v>789</v>
      </c>
      <c r="BL60" s="490" t="s">
        <v>789</v>
      </c>
      <c r="BM60" s="490" t="s">
        <v>789</v>
      </c>
      <c r="BN60" s="490" t="s">
        <v>789</v>
      </c>
      <c r="BO60" s="490" t="s">
        <v>789</v>
      </c>
      <c r="BP60" s="215">
        <v>0</v>
      </c>
      <c r="BQ60" s="490" t="s">
        <v>789</v>
      </c>
      <c r="BR60" s="215">
        <v>50</v>
      </c>
      <c r="BS60" s="215">
        <v>0</v>
      </c>
      <c r="BT60" s="215">
        <v>0</v>
      </c>
      <c r="BU60" s="490" t="s">
        <v>789</v>
      </c>
      <c r="BV60" s="490" t="s">
        <v>789</v>
      </c>
      <c r="BW60" s="490" t="s">
        <v>789</v>
      </c>
      <c r="BX60" s="490" t="s">
        <v>789</v>
      </c>
      <c r="BY60" s="490" t="s">
        <v>790</v>
      </c>
      <c r="BZ60" s="490" t="s">
        <v>790</v>
      </c>
      <c r="CA60" s="490" t="s">
        <v>789</v>
      </c>
      <c r="CB60" s="490" t="s">
        <v>789</v>
      </c>
      <c r="CC60" s="490" t="s">
        <v>789</v>
      </c>
      <c r="CD60" s="490" t="s">
        <v>789</v>
      </c>
      <c r="CE60" s="490" t="s">
        <v>789</v>
      </c>
      <c r="CF60" s="490" t="s">
        <v>789</v>
      </c>
      <c r="CG60" s="490" t="s">
        <v>789</v>
      </c>
      <c r="CH60" s="490" t="s">
        <v>789</v>
      </c>
      <c r="CI60" s="489" t="s">
        <v>469</v>
      </c>
      <c r="CJ60" s="490" t="s">
        <v>789</v>
      </c>
      <c r="CK60" s="490" t="s">
        <v>789</v>
      </c>
      <c r="CL60" s="489" t="s">
        <v>469</v>
      </c>
      <c r="CM60" s="490" t="s">
        <v>789</v>
      </c>
      <c r="CN60" s="215" t="s">
        <v>791</v>
      </c>
      <c r="CO60" s="490" t="s">
        <v>790</v>
      </c>
      <c r="CP60" s="215">
        <v>6</v>
      </c>
      <c r="CQ60" s="490" t="s">
        <v>790</v>
      </c>
      <c r="CR60" s="489" t="s">
        <v>792</v>
      </c>
      <c r="CS60" s="490" t="s">
        <v>789</v>
      </c>
      <c r="CT60" s="490" t="s">
        <v>789</v>
      </c>
      <c r="CU60" s="490" t="s">
        <v>789</v>
      </c>
      <c r="CV60" s="490" t="s">
        <v>789</v>
      </c>
      <c r="CW60" s="489" t="s">
        <v>469</v>
      </c>
      <c r="CX60" s="490" t="s">
        <v>789</v>
      </c>
      <c r="CY60" s="490" t="s">
        <v>790</v>
      </c>
      <c r="CZ60" s="490" t="s">
        <v>790</v>
      </c>
      <c r="DA60" s="489" t="s">
        <v>875</v>
      </c>
      <c r="DB60" s="489" t="s">
        <v>469</v>
      </c>
      <c r="DC60" s="489" t="s">
        <v>469</v>
      </c>
      <c r="DD60" s="489" t="s">
        <v>469</v>
      </c>
      <c r="DE60" s="489" t="s">
        <v>469</v>
      </c>
      <c r="DF60" s="489" t="s">
        <v>469</v>
      </c>
      <c r="DG60" s="489" t="s">
        <v>469</v>
      </c>
      <c r="DH60" s="215" t="s">
        <v>469</v>
      </c>
      <c r="DI60" s="215" t="s">
        <v>469</v>
      </c>
      <c r="DK60" s="489" t="s">
        <v>469</v>
      </c>
      <c r="DL60" s="489" t="s">
        <v>469</v>
      </c>
      <c r="DM60" s="489" t="s">
        <v>469</v>
      </c>
      <c r="DN60" s="489" t="s">
        <v>469</v>
      </c>
      <c r="DQ60" s="489" t="s">
        <v>469</v>
      </c>
      <c r="DR60" s="489" t="s">
        <v>469</v>
      </c>
      <c r="DS60" s="489" t="s">
        <v>469</v>
      </c>
      <c r="DT60" s="489" t="s">
        <v>469</v>
      </c>
      <c r="DU60" s="489" t="s">
        <v>469</v>
      </c>
      <c r="DV60" s="489" t="s">
        <v>469</v>
      </c>
      <c r="DX60" s="489" t="s">
        <v>469</v>
      </c>
    </row>
    <row r="61" spans="1:128" x14ac:dyDescent="0.25">
      <c r="A61" s="209" t="s">
        <v>976</v>
      </c>
      <c r="B61" s="215" t="s">
        <v>780</v>
      </c>
      <c r="C61" s="215">
        <v>1</v>
      </c>
      <c r="D61" s="257" t="s">
        <v>781</v>
      </c>
      <c r="E61" s="281">
        <v>50</v>
      </c>
      <c r="F61" s="281">
        <v>60</v>
      </c>
      <c r="G61" s="276" t="s">
        <v>782</v>
      </c>
      <c r="H61" s="257">
        <v>14</v>
      </c>
      <c r="I61" s="257" t="s">
        <v>1191</v>
      </c>
      <c r="J61" s="259">
        <v>0</v>
      </c>
      <c r="K61" s="215">
        <v>1</v>
      </c>
      <c r="L61" s="215" t="s">
        <v>484</v>
      </c>
      <c r="M61" s="215" t="s">
        <v>838</v>
      </c>
      <c r="N61" s="215" t="s">
        <v>839</v>
      </c>
      <c r="O61" s="215" t="s">
        <v>800</v>
      </c>
      <c r="P61" s="489" t="s">
        <v>469</v>
      </c>
      <c r="Q61" s="489" t="s">
        <v>819</v>
      </c>
      <c r="R61" s="489" t="s">
        <v>469</v>
      </c>
      <c r="S61" s="489" t="s">
        <v>840</v>
      </c>
      <c r="T61" s="489" t="s">
        <v>977</v>
      </c>
      <c r="U61" s="215">
        <v>0</v>
      </c>
      <c r="V61" s="215">
        <v>0</v>
      </c>
      <c r="W61" s="215">
        <v>0</v>
      </c>
      <c r="X61" s="490" t="s">
        <v>790</v>
      </c>
      <c r="Y61" s="490" t="s">
        <v>790</v>
      </c>
      <c r="Z61" s="490" t="s">
        <v>790</v>
      </c>
      <c r="AA61" s="490" t="s">
        <v>790</v>
      </c>
      <c r="AB61" s="215">
        <v>250</v>
      </c>
      <c r="AC61" s="215" t="s">
        <v>716</v>
      </c>
      <c r="AD61" s="490" t="s">
        <v>789</v>
      </c>
      <c r="AG61" s="490" t="s">
        <v>789</v>
      </c>
      <c r="AJ61" s="490" t="s">
        <v>789</v>
      </c>
      <c r="AM61" s="490" t="s">
        <v>789</v>
      </c>
      <c r="AP61" s="490" t="s">
        <v>789</v>
      </c>
      <c r="AS61" s="490" t="s">
        <v>789</v>
      </c>
      <c r="AV61" s="490" t="s">
        <v>789</v>
      </c>
      <c r="AW61" s="490" t="s">
        <v>789</v>
      </c>
      <c r="AX61" s="490" t="s">
        <v>790</v>
      </c>
      <c r="AY61" s="490" t="s">
        <v>790</v>
      </c>
      <c r="AZ61" s="490" t="s">
        <v>789</v>
      </c>
      <c r="BA61" s="490" t="s">
        <v>789</v>
      </c>
      <c r="BB61" s="490" t="s">
        <v>789</v>
      </c>
      <c r="BC61" s="490" t="s">
        <v>789</v>
      </c>
      <c r="BD61" s="490" t="s">
        <v>790</v>
      </c>
      <c r="BE61" s="490" t="s">
        <v>790</v>
      </c>
      <c r="BF61" s="490" t="s">
        <v>790</v>
      </c>
      <c r="BG61" s="490" t="s">
        <v>789</v>
      </c>
      <c r="BH61" s="490" t="s">
        <v>789</v>
      </c>
      <c r="BI61" s="490" t="s">
        <v>789</v>
      </c>
      <c r="BJ61" s="490" t="s">
        <v>789</v>
      </c>
      <c r="BK61" s="490" t="s">
        <v>789</v>
      </c>
      <c r="BL61" s="490" t="s">
        <v>789</v>
      </c>
      <c r="BM61" s="490" t="s">
        <v>789</v>
      </c>
      <c r="BN61" s="490" t="s">
        <v>789</v>
      </c>
      <c r="BO61" s="490" t="s">
        <v>789</v>
      </c>
      <c r="BP61" s="215">
        <v>0</v>
      </c>
      <c r="BQ61" s="490" t="s">
        <v>789</v>
      </c>
      <c r="BR61" s="215">
        <v>50</v>
      </c>
      <c r="BS61" s="215">
        <v>0</v>
      </c>
      <c r="BT61" s="215">
        <v>0</v>
      </c>
      <c r="BU61" s="490" t="s">
        <v>789</v>
      </c>
      <c r="BV61" s="490" t="s">
        <v>789</v>
      </c>
      <c r="BW61" s="490" t="s">
        <v>789</v>
      </c>
      <c r="BX61" s="490" t="s">
        <v>789</v>
      </c>
      <c r="BY61" s="490" t="s">
        <v>790</v>
      </c>
      <c r="BZ61" s="490" t="s">
        <v>790</v>
      </c>
      <c r="CA61" s="490" t="s">
        <v>789</v>
      </c>
      <c r="CB61" s="490" t="s">
        <v>789</v>
      </c>
      <c r="CC61" s="490" t="s">
        <v>789</v>
      </c>
      <c r="CD61" s="490" t="s">
        <v>789</v>
      </c>
      <c r="CE61" s="490" t="s">
        <v>789</v>
      </c>
      <c r="CF61" s="490" t="s">
        <v>789</v>
      </c>
      <c r="CG61" s="490" t="s">
        <v>789</v>
      </c>
      <c r="CH61" s="490" t="s">
        <v>789</v>
      </c>
      <c r="CI61" s="489" t="s">
        <v>469</v>
      </c>
      <c r="CJ61" s="490" t="s">
        <v>789</v>
      </c>
      <c r="CK61" s="490" t="s">
        <v>789</v>
      </c>
      <c r="CL61" s="489" t="s">
        <v>469</v>
      </c>
      <c r="CM61" s="490" t="s">
        <v>789</v>
      </c>
      <c r="CN61" s="215" t="s">
        <v>791</v>
      </c>
      <c r="CO61" s="490" t="s">
        <v>790</v>
      </c>
      <c r="CP61" s="215">
        <v>6</v>
      </c>
      <c r="CQ61" s="490" t="s">
        <v>790</v>
      </c>
      <c r="CR61" s="489" t="s">
        <v>792</v>
      </c>
      <c r="CS61" s="490" t="s">
        <v>789</v>
      </c>
      <c r="CT61" s="490" t="s">
        <v>789</v>
      </c>
      <c r="CU61" s="490" t="s">
        <v>789</v>
      </c>
      <c r="CV61" s="490" t="s">
        <v>789</v>
      </c>
      <c r="CW61" s="489" t="s">
        <v>469</v>
      </c>
      <c r="CX61" s="490" t="s">
        <v>789</v>
      </c>
      <c r="CY61" s="490" t="s">
        <v>790</v>
      </c>
      <c r="CZ61" s="490" t="s">
        <v>790</v>
      </c>
      <c r="DA61" s="489" t="s">
        <v>875</v>
      </c>
      <c r="DB61" s="489" t="s">
        <v>469</v>
      </c>
      <c r="DC61" s="489" t="s">
        <v>469</v>
      </c>
      <c r="DD61" s="489" t="s">
        <v>469</v>
      </c>
      <c r="DE61" s="489" t="s">
        <v>469</v>
      </c>
      <c r="DF61" s="489" t="s">
        <v>469</v>
      </c>
      <c r="DG61" s="489" t="s">
        <v>469</v>
      </c>
      <c r="DH61" s="215" t="s">
        <v>469</v>
      </c>
      <c r="DI61" s="215" t="s">
        <v>469</v>
      </c>
      <c r="DK61" s="489" t="s">
        <v>469</v>
      </c>
      <c r="DL61" s="489" t="s">
        <v>469</v>
      </c>
      <c r="DM61" s="489" t="s">
        <v>469</v>
      </c>
      <c r="DN61" s="489" t="s">
        <v>469</v>
      </c>
      <c r="DQ61" s="489" t="s">
        <v>469</v>
      </c>
      <c r="DR61" s="489" t="s">
        <v>469</v>
      </c>
      <c r="DS61" s="489" t="s">
        <v>469</v>
      </c>
      <c r="DT61" s="489" t="s">
        <v>469</v>
      </c>
      <c r="DU61" s="489" t="s">
        <v>469</v>
      </c>
      <c r="DV61" s="489" t="s">
        <v>469</v>
      </c>
      <c r="DX61" s="489" t="s">
        <v>469</v>
      </c>
    </row>
    <row r="62" spans="1:128" x14ac:dyDescent="0.25">
      <c r="A62" s="209" t="s">
        <v>978</v>
      </c>
      <c r="B62" s="215" t="s">
        <v>780</v>
      </c>
      <c r="C62" s="215">
        <v>1</v>
      </c>
      <c r="D62" s="257" t="s">
        <v>781</v>
      </c>
      <c r="E62" s="281">
        <v>51</v>
      </c>
      <c r="F62" s="281">
        <v>61</v>
      </c>
      <c r="G62" s="276" t="s">
        <v>782</v>
      </c>
      <c r="H62" s="257">
        <v>12</v>
      </c>
      <c r="I62" s="257" t="s">
        <v>1189</v>
      </c>
      <c r="J62" s="259">
        <v>0</v>
      </c>
      <c r="K62" s="215">
        <v>1</v>
      </c>
      <c r="L62" s="215" t="s">
        <v>484</v>
      </c>
      <c r="M62" s="215" t="s">
        <v>783</v>
      </c>
      <c r="N62" s="215" t="s">
        <v>784</v>
      </c>
      <c r="O62" s="215" t="s">
        <v>785</v>
      </c>
      <c r="P62" s="489" t="s">
        <v>469</v>
      </c>
      <c r="Q62" s="489" t="s">
        <v>794</v>
      </c>
      <c r="R62" s="489" t="s">
        <v>979</v>
      </c>
      <c r="S62" s="489" t="s">
        <v>810</v>
      </c>
      <c r="T62" s="489" t="s">
        <v>810</v>
      </c>
      <c r="U62" s="215">
        <v>46</v>
      </c>
      <c r="V62" s="215">
        <v>70</v>
      </c>
      <c r="W62" s="215">
        <v>0</v>
      </c>
      <c r="X62" s="490" t="s">
        <v>790</v>
      </c>
      <c r="Y62" s="490" t="s">
        <v>790</v>
      </c>
      <c r="Z62" s="490" t="s">
        <v>790</v>
      </c>
      <c r="AA62" s="490" t="s">
        <v>790</v>
      </c>
      <c r="AB62" s="215">
        <v>250</v>
      </c>
      <c r="AC62" s="215" t="s">
        <v>716</v>
      </c>
      <c r="AD62" s="490" t="s">
        <v>789</v>
      </c>
      <c r="AG62" s="490" t="s">
        <v>789</v>
      </c>
      <c r="AJ62" s="490" t="s">
        <v>789</v>
      </c>
      <c r="AM62" s="490" t="s">
        <v>789</v>
      </c>
      <c r="AP62" s="490" t="s">
        <v>789</v>
      </c>
      <c r="AS62" s="490" t="s">
        <v>789</v>
      </c>
      <c r="AV62" s="490" t="s">
        <v>789</v>
      </c>
      <c r="AW62" s="490" t="s">
        <v>789</v>
      </c>
      <c r="AX62" s="490" t="s">
        <v>790</v>
      </c>
      <c r="AY62" s="490" t="s">
        <v>790</v>
      </c>
      <c r="AZ62" s="490" t="s">
        <v>789</v>
      </c>
      <c r="BA62" s="490" t="s">
        <v>789</v>
      </c>
      <c r="BB62" s="490" t="s">
        <v>789</v>
      </c>
      <c r="BC62" s="490" t="s">
        <v>789</v>
      </c>
      <c r="BD62" s="490" t="s">
        <v>790</v>
      </c>
      <c r="BE62" s="490" t="s">
        <v>790</v>
      </c>
      <c r="BF62" s="490" t="s">
        <v>790</v>
      </c>
      <c r="BG62" s="490" t="s">
        <v>789</v>
      </c>
      <c r="BH62" s="490" t="s">
        <v>789</v>
      </c>
      <c r="BI62" s="490" t="s">
        <v>789</v>
      </c>
      <c r="BJ62" s="490" t="s">
        <v>789</v>
      </c>
      <c r="BK62" s="490" t="s">
        <v>789</v>
      </c>
      <c r="BL62" s="490" t="s">
        <v>789</v>
      </c>
      <c r="BM62" s="490" t="s">
        <v>789</v>
      </c>
      <c r="BN62" s="490" t="s">
        <v>789</v>
      </c>
      <c r="BO62" s="490" t="s">
        <v>789</v>
      </c>
      <c r="BP62" s="215">
        <v>0</v>
      </c>
      <c r="BQ62" s="490" t="s">
        <v>789</v>
      </c>
      <c r="BR62" s="215">
        <v>50</v>
      </c>
      <c r="BS62" s="215">
        <v>0</v>
      </c>
      <c r="BT62" s="215">
        <v>0</v>
      </c>
      <c r="BU62" s="490" t="s">
        <v>789</v>
      </c>
      <c r="BV62" s="490" t="s">
        <v>789</v>
      </c>
      <c r="BW62" s="490" t="s">
        <v>789</v>
      </c>
      <c r="BX62" s="490" t="s">
        <v>789</v>
      </c>
      <c r="BY62" s="490" t="s">
        <v>790</v>
      </c>
      <c r="BZ62" s="490" t="s">
        <v>790</v>
      </c>
      <c r="CA62" s="490" t="s">
        <v>789</v>
      </c>
      <c r="CB62" s="490" t="s">
        <v>789</v>
      </c>
      <c r="CC62" s="490" t="s">
        <v>789</v>
      </c>
      <c r="CD62" s="490" t="s">
        <v>789</v>
      </c>
      <c r="CE62" s="490" t="s">
        <v>789</v>
      </c>
      <c r="CF62" s="490" t="s">
        <v>789</v>
      </c>
      <c r="CG62" s="490" t="s">
        <v>789</v>
      </c>
      <c r="CH62" s="490" t="s">
        <v>789</v>
      </c>
      <c r="CI62" s="489" t="s">
        <v>469</v>
      </c>
      <c r="CJ62" s="490" t="s">
        <v>789</v>
      </c>
      <c r="CK62" s="490" t="s">
        <v>789</v>
      </c>
      <c r="CL62" s="489" t="s">
        <v>469</v>
      </c>
      <c r="CM62" s="490" t="s">
        <v>789</v>
      </c>
      <c r="CN62" s="215" t="s">
        <v>791</v>
      </c>
      <c r="CO62" s="490" t="s">
        <v>790</v>
      </c>
      <c r="CP62" s="215">
        <v>6</v>
      </c>
      <c r="CQ62" s="490" t="s">
        <v>790</v>
      </c>
      <c r="CR62" s="489" t="s">
        <v>792</v>
      </c>
      <c r="CS62" s="490" t="s">
        <v>789</v>
      </c>
      <c r="CT62" s="490" t="s">
        <v>789</v>
      </c>
      <c r="CU62" s="490" t="s">
        <v>789</v>
      </c>
      <c r="CV62" s="490" t="s">
        <v>789</v>
      </c>
      <c r="CW62" s="489" t="s">
        <v>469</v>
      </c>
      <c r="CX62" s="490" t="s">
        <v>789</v>
      </c>
      <c r="CY62" s="490" t="s">
        <v>790</v>
      </c>
      <c r="CZ62" s="490" t="s">
        <v>790</v>
      </c>
      <c r="DA62" s="489" t="s">
        <v>469</v>
      </c>
      <c r="DB62" s="489" t="s">
        <v>469</v>
      </c>
      <c r="DC62" s="489" t="s">
        <v>469</v>
      </c>
      <c r="DD62" s="489" t="s">
        <v>469</v>
      </c>
      <c r="DE62" s="489" t="s">
        <v>469</v>
      </c>
      <c r="DF62" s="489" t="s">
        <v>469</v>
      </c>
      <c r="DG62" s="489" t="s">
        <v>469</v>
      </c>
      <c r="DH62" s="215" t="s">
        <v>469</v>
      </c>
      <c r="DI62" s="215" t="s">
        <v>469</v>
      </c>
      <c r="DK62" s="489" t="s">
        <v>469</v>
      </c>
      <c r="DL62" s="489" t="s">
        <v>469</v>
      </c>
      <c r="DM62" s="489" t="s">
        <v>469</v>
      </c>
      <c r="DN62" s="489" t="s">
        <v>469</v>
      </c>
      <c r="DQ62" s="489" t="s">
        <v>469</v>
      </c>
      <c r="DR62" s="489" t="s">
        <v>469</v>
      </c>
      <c r="DS62" s="489" t="s">
        <v>469</v>
      </c>
      <c r="DT62" s="489" t="s">
        <v>469</v>
      </c>
      <c r="DU62" s="489" t="s">
        <v>469</v>
      </c>
      <c r="DV62" s="489" t="s">
        <v>469</v>
      </c>
      <c r="DX62" s="489" t="s">
        <v>469</v>
      </c>
    </row>
    <row r="63" spans="1:128" s="191" customFormat="1" ht="60" hidden="1" x14ac:dyDescent="0.25">
      <c r="A63" s="209" t="s">
        <v>980</v>
      </c>
      <c r="B63" s="191" t="s">
        <v>780</v>
      </c>
      <c r="C63" s="191">
        <v>1</v>
      </c>
      <c r="D63" s="184" t="s">
        <v>833</v>
      </c>
      <c r="E63" s="207">
        <v>52</v>
      </c>
      <c r="F63" s="207">
        <v>62</v>
      </c>
      <c r="G63" s="210" t="s">
        <v>782</v>
      </c>
      <c r="H63">
        <v>12</v>
      </c>
      <c r="I63" t="s">
        <v>1189</v>
      </c>
      <c r="J63" s="205">
        <v>0</v>
      </c>
      <c r="K63">
        <v>1</v>
      </c>
      <c r="L63" s="191" t="s">
        <v>484</v>
      </c>
      <c r="M63" s="191" t="s">
        <v>981</v>
      </c>
      <c r="P63" s="209" t="s">
        <v>469</v>
      </c>
      <c r="Q63" s="209" t="s">
        <v>794</v>
      </c>
      <c r="R63" s="209" t="s">
        <v>469</v>
      </c>
      <c r="S63" s="209" t="s">
        <v>981</v>
      </c>
      <c r="T63" s="209" t="s">
        <v>469</v>
      </c>
      <c r="U63" s="191">
        <v>83</v>
      </c>
      <c r="V63" s="191">
        <v>171</v>
      </c>
      <c r="W63" s="191">
        <v>0</v>
      </c>
      <c r="X63" s="211" t="s">
        <v>790</v>
      </c>
      <c r="Y63" s="211" t="s">
        <v>790</v>
      </c>
      <c r="Z63" s="211" t="s">
        <v>790</v>
      </c>
      <c r="AA63" s="211" t="s">
        <v>790</v>
      </c>
      <c r="AB63" s="191">
        <v>250</v>
      </c>
      <c r="AC63" s="191" t="s">
        <v>716</v>
      </c>
      <c r="AD63" s="211" t="s">
        <v>789</v>
      </c>
      <c r="AG63" s="211" t="s">
        <v>789</v>
      </c>
      <c r="AJ63" s="211" t="s">
        <v>789</v>
      </c>
      <c r="AM63" s="211" t="s">
        <v>789</v>
      </c>
      <c r="AP63" s="211" t="s">
        <v>789</v>
      </c>
      <c r="AS63" s="211" t="s">
        <v>789</v>
      </c>
      <c r="AV63" s="211" t="s">
        <v>789</v>
      </c>
      <c r="AW63" s="211" t="s">
        <v>789</v>
      </c>
      <c r="AX63" s="211" t="s">
        <v>790</v>
      </c>
      <c r="AY63" s="211" t="s">
        <v>790</v>
      </c>
      <c r="AZ63" s="211" t="s">
        <v>789</v>
      </c>
      <c r="BA63" s="211" t="s">
        <v>789</v>
      </c>
      <c r="BB63" s="211" t="s">
        <v>789</v>
      </c>
      <c r="BC63" s="211" t="s">
        <v>789</v>
      </c>
      <c r="BD63" s="211" t="s">
        <v>790</v>
      </c>
      <c r="BE63" s="211" t="s">
        <v>790</v>
      </c>
      <c r="BF63" s="211" t="s">
        <v>790</v>
      </c>
      <c r="BG63" s="211" t="s">
        <v>789</v>
      </c>
      <c r="BH63" s="211" t="s">
        <v>789</v>
      </c>
      <c r="BI63" s="211" t="s">
        <v>789</v>
      </c>
      <c r="BJ63" s="211" t="s">
        <v>789</v>
      </c>
      <c r="BK63" s="211" t="s">
        <v>789</v>
      </c>
      <c r="BL63" s="211" t="s">
        <v>789</v>
      </c>
      <c r="BM63" s="211" t="s">
        <v>789</v>
      </c>
      <c r="BN63" s="211" t="s">
        <v>789</v>
      </c>
      <c r="BO63" s="211" t="s">
        <v>789</v>
      </c>
      <c r="BP63" s="191">
        <v>0</v>
      </c>
      <c r="BQ63" s="211" t="s">
        <v>789</v>
      </c>
      <c r="BR63" s="191">
        <v>50</v>
      </c>
      <c r="BS63" s="191">
        <v>0</v>
      </c>
      <c r="BT63" s="191">
        <v>0</v>
      </c>
      <c r="BU63" s="211" t="s">
        <v>789</v>
      </c>
      <c r="BV63" s="211" t="s">
        <v>789</v>
      </c>
      <c r="BW63" s="211" t="s">
        <v>789</v>
      </c>
      <c r="BX63" s="211" t="s">
        <v>789</v>
      </c>
      <c r="BY63" s="211" t="s">
        <v>790</v>
      </c>
      <c r="BZ63" s="211" t="s">
        <v>790</v>
      </c>
      <c r="CA63" s="211" t="s">
        <v>789</v>
      </c>
      <c r="CB63" s="211" t="s">
        <v>789</v>
      </c>
      <c r="CC63" s="211" t="s">
        <v>789</v>
      </c>
      <c r="CD63" s="211" t="s">
        <v>789</v>
      </c>
      <c r="CE63" s="211" t="s">
        <v>789</v>
      </c>
      <c r="CF63" s="211" t="s">
        <v>789</v>
      </c>
      <c r="CG63" s="211" t="s">
        <v>789</v>
      </c>
      <c r="CH63" s="211" t="s">
        <v>789</v>
      </c>
      <c r="CI63" s="209" t="s">
        <v>469</v>
      </c>
      <c r="CJ63" s="211" t="s">
        <v>789</v>
      </c>
      <c r="CK63" s="211" t="s">
        <v>789</v>
      </c>
      <c r="CL63" s="209" t="s">
        <v>469</v>
      </c>
      <c r="CM63" s="211" t="s">
        <v>789</v>
      </c>
      <c r="CN63" s="191" t="s">
        <v>791</v>
      </c>
      <c r="CO63" s="211" t="s">
        <v>790</v>
      </c>
      <c r="CP63" s="191">
        <v>6</v>
      </c>
      <c r="CQ63" s="211" t="s">
        <v>790</v>
      </c>
      <c r="CR63" s="209" t="s">
        <v>792</v>
      </c>
      <c r="CS63" s="211" t="s">
        <v>789</v>
      </c>
      <c r="CT63" s="211" t="s">
        <v>789</v>
      </c>
      <c r="CU63" s="211" t="s">
        <v>789</v>
      </c>
      <c r="CV63" s="211" t="s">
        <v>789</v>
      </c>
      <c r="CW63" s="209" t="s">
        <v>469</v>
      </c>
      <c r="CX63" s="211" t="s">
        <v>789</v>
      </c>
      <c r="CY63" s="211" t="s">
        <v>790</v>
      </c>
      <c r="CZ63" s="211" t="s">
        <v>790</v>
      </c>
      <c r="DA63" s="209" t="s">
        <v>469</v>
      </c>
      <c r="DB63" s="209" t="s">
        <v>469</v>
      </c>
      <c r="DC63" s="209" t="s">
        <v>469</v>
      </c>
      <c r="DD63" s="209" t="s">
        <v>469</v>
      </c>
      <c r="DE63" s="209" t="s">
        <v>469</v>
      </c>
      <c r="DF63" s="212" t="s">
        <v>982</v>
      </c>
      <c r="DG63" s="209" t="s">
        <v>469</v>
      </c>
      <c r="DH63" s="191" t="s">
        <v>469</v>
      </c>
      <c r="DI63" s="191" t="s">
        <v>469</v>
      </c>
      <c r="DK63" s="209" t="s">
        <v>469</v>
      </c>
      <c r="DL63" s="209" t="s">
        <v>469</v>
      </c>
      <c r="DM63" s="209" t="s">
        <v>469</v>
      </c>
      <c r="DN63" s="209" t="s">
        <v>469</v>
      </c>
      <c r="DQ63" s="209" t="s">
        <v>469</v>
      </c>
      <c r="DR63" s="209" t="s">
        <v>469</v>
      </c>
      <c r="DS63" s="209" t="s">
        <v>469</v>
      </c>
      <c r="DT63" s="209" t="s">
        <v>469</v>
      </c>
      <c r="DU63" s="209" t="s">
        <v>469</v>
      </c>
      <c r="DV63" s="209" t="s">
        <v>469</v>
      </c>
      <c r="DX63" s="209" t="s">
        <v>469</v>
      </c>
    </row>
    <row r="64" spans="1:128" x14ac:dyDescent="0.25">
      <c r="A64" s="209" t="s">
        <v>983</v>
      </c>
      <c r="B64" s="215" t="s">
        <v>780</v>
      </c>
      <c r="C64" s="215">
        <v>1</v>
      </c>
      <c r="D64" s="257" t="s">
        <v>781</v>
      </c>
      <c r="E64" s="281">
        <v>53</v>
      </c>
      <c r="F64" s="281">
        <v>64</v>
      </c>
      <c r="G64" s="276" t="s">
        <v>782</v>
      </c>
      <c r="H64" s="257">
        <v>2</v>
      </c>
      <c r="I64" s="257" t="s">
        <v>1175</v>
      </c>
      <c r="J64" s="259">
        <v>0</v>
      </c>
      <c r="K64" s="215">
        <v>1</v>
      </c>
      <c r="L64" s="215" t="s">
        <v>812</v>
      </c>
      <c r="M64" s="215" t="s">
        <v>984</v>
      </c>
      <c r="N64" s="215" t="s">
        <v>985</v>
      </c>
      <c r="O64" s="215" t="s">
        <v>800</v>
      </c>
      <c r="P64" s="489" t="s">
        <v>469</v>
      </c>
      <c r="Q64" s="489" t="s">
        <v>469</v>
      </c>
      <c r="R64" s="489" t="s">
        <v>469</v>
      </c>
      <c r="S64" s="489" t="s">
        <v>984</v>
      </c>
      <c r="T64" s="489" t="s">
        <v>986</v>
      </c>
      <c r="U64" s="215">
        <v>11</v>
      </c>
      <c r="V64" s="215">
        <v>88</v>
      </c>
      <c r="W64" s="215">
        <v>0</v>
      </c>
      <c r="X64" s="490" t="s">
        <v>789</v>
      </c>
      <c r="Y64" s="490" t="s">
        <v>790</v>
      </c>
      <c r="Z64" s="490" t="s">
        <v>789</v>
      </c>
      <c r="AA64" s="490" t="s">
        <v>789</v>
      </c>
      <c r="AB64" s="215">
        <v>250</v>
      </c>
      <c r="AC64" s="215" t="s">
        <v>716</v>
      </c>
      <c r="AD64" s="490" t="s">
        <v>789</v>
      </c>
      <c r="AG64" s="490" t="s">
        <v>789</v>
      </c>
      <c r="AJ64" s="490" t="s">
        <v>789</v>
      </c>
      <c r="AM64" s="490" t="s">
        <v>789</v>
      </c>
      <c r="AP64" s="490" t="s">
        <v>789</v>
      </c>
      <c r="AS64" s="490" t="s">
        <v>789</v>
      </c>
      <c r="AV64" s="490" t="s">
        <v>789</v>
      </c>
      <c r="AW64" s="490" t="s">
        <v>789</v>
      </c>
      <c r="AX64" s="490" t="s">
        <v>790</v>
      </c>
      <c r="AY64" s="490" t="s">
        <v>790</v>
      </c>
      <c r="AZ64" s="490" t="s">
        <v>789</v>
      </c>
      <c r="BA64" s="490" t="s">
        <v>789</v>
      </c>
      <c r="BB64" s="490" t="s">
        <v>789</v>
      </c>
      <c r="BC64" s="490" t="s">
        <v>789</v>
      </c>
      <c r="BD64" s="490" t="s">
        <v>789</v>
      </c>
      <c r="BE64" s="490" t="s">
        <v>789</v>
      </c>
      <c r="BF64" s="490" t="s">
        <v>790</v>
      </c>
      <c r="BG64" s="490" t="s">
        <v>789</v>
      </c>
      <c r="BH64" s="490" t="s">
        <v>789</v>
      </c>
      <c r="BI64" s="490" t="s">
        <v>789</v>
      </c>
      <c r="BJ64" s="490" t="s">
        <v>789</v>
      </c>
      <c r="BK64" s="490" t="s">
        <v>789</v>
      </c>
      <c r="BL64" s="490" t="s">
        <v>789</v>
      </c>
      <c r="BM64" s="490" t="s">
        <v>789</v>
      </c>
      <c r="BN64" s="490" t="s">
        <v>789</v>
      </c>
      <c r="BO64" s="490" t="s">
        <v>789</v>
      </c>
      <c r="BP64" s="215">
        <v>0</v>
      </c>
      <c r="BQ64" s="490" t="s">
        <v>789</v>
      </c>
      <c r="BR64" s="215">
        <v>50</v>
      </c>
      <c r="BS64" s="215">
        <v>0</v>
      </c>
      <c r="BT64" s="215">
        <v>0</v>
      </c>
      <c r="BU64" s="490" t="s">
        <v>789</v>
      </c>
      <c r="BV64" s="490" t="s">
        <v>789</v>
      </c>
      <c r="BW64" s="490" t="s">
        <v>789</v>
      </c>
      <c r="BX64" s="490" t="s">
        <v>789</v>
      </c>
      <c r="BY64" s="490" t="s">
        <v>790</v>
      </c>
      <c r="BZ64" s="490" t="s">
        <v>790</v>
      </c>
      <c r="CA64" s="490" t="s">
        <v>789</v>
      </c>
      <c r="CB64" s="490" t="s">
        <v>789</v>
      </c>
      <c r="CC64" s="490" t="s">
        <v>789</v>
      </c>
      <c r="CD64" s="490" t="s">
        <v>789</v>
      </c>
      <c r="CE64" s="490" t="s">
        <v>789</v>
      </c>
      <c r="CF64" s="490" t="s">
        <v>789</v>
      </c>
      <c r="CG64" s="490" t="s">
        <v>789</v>
      </c>
      <c r="CH64" s="490" t="s">
        <v>789</v>
      </c>
      <c r="CI64" s="489" t="s">
        <v>469</v>
      </c>
      <c r="CJ64" s="490" t="s">
        <v>789</v>
      </c>
      <c r="CK64" s="490" t="s">
        <v>789</v>
      </c>
      <c r="CL64" s="489" t="s">
        <v>469</v>
      </c>
      <c r="CM64" s="490" t="s">
        <v>789</v>
      </c>
      <c r="CN64" s="215" t="s">
        <v>791</v>
      </c>
      <c r="CO64" s="490" t="s">
        <v>790</v>
      </c>
      <c r="CP64" s="215">
        <v>6</v>
      </c>
      <c r="CQ64" s="490" t="s">
        <v>790</v>
      </c>
      <c r="CR64" s="489" t="s">
        <v>792</v>
      </c>
      <c r="CS64" s="490" t="s">
        <v>789</v>
      </c>
      <c r="CT64" s="490" t="s">
        <v>789</v>
      </c>
      <c r="CU64" s="490" t="s">
        <v>789</v>
      </c>
      <c r="CV64" s="490" t="s">
        <v>789</v>
      </c>
      <c r="CW64" s="489" t="s">
        <v>469</v>
      </c>
      <c r="CX64" s="490" t="s">
        <v>789</v>
      </c>
      <c r="CY64" s="490" t="s">
        <v>789</v>
      </c>
      <c r="CZ64" s="490" t="s">
        <v>789</v>
      </c>
      <c r="DA64" s="489" t="s">
        <v>469</v>
      </c>
      <c r="DB64" s="489" t="s">
        <v>469</v>
      </c>
      <c r="DC64" s="489" t="s">
        <v>469</v>
      </c>
      <c r="DD64" s="489" t="s">
        <v>469</v>
      </c>
      <c r="DE64" s="489" t="s">
        <v>469</v>
      </c>
      <c r="DF64" s="489" t="s">
        <v>469</v>
      </c>
      <c r="DG64" s="489" t="s">
        <v>469</v>
      </c>
      <c r="DH64" s="215" t="s">
        <v>469</v>
      </c>
      <c r="DI64" s="215" t="s">
        <v>469</v>
      </c>
      <c r="DK64" s="489" t="s">
        <v>469</v>
      </c>
      <c r="DL64" s="489" t="s">
        <v>469</v>
      </c>
      <c r="DM64" s="489" t="s">
        <v>469</v>
      </c>
      <c r="DN64" s="489" t="s">
        <v>469</v>
      </c>
      <c r="DQ64" s="489" t="s">
        <v>469</v>
      </c>
      <c r="DR64" s="489" t="s">
        <v>469</v>
      </c>
      <c r="DS64" s="489" t="s">
        <v>469</v>
      </c>
      <c r="DT64" s="489" t="s">
        <v>469</v>
      </c>
      <c r="DU64" s="489" t="s">
        <v>469</v>
      </c>
      <c r="DV64" s="489" t="s">
        <v>469</v>
      </c>
      <c r="DX64" s="489" t="s">
        <v>469</v>
      </c>
    </row>
    <row r="65" spans="1:128" x14ac:dyDescent="0.25">
      <c r="A65" s="209" t="s">
        <v>987</v>
      </c>
      <c r="B65" s="215" t="s">
        <v>780</v>
      </c>
      <c r="C65" s="215">
        <v>1</v>
      </c>
      <c r="D65" s="257" t="s">
        <v>781</v>
      </c>
      <c r="E65" s="281">
        <v>54</v>
      </c>
      <c r="F65" s="281">
        <v>65</v>
      </c>
      <c r="G65" s="276" t="s">
        <v>782</v>
      </c>
      <c r="H65" s="257">
        <v>8</v>
      </c>
      <c r="I65" s="257" t="s">
        <v>1184</v>
      </c>
      <c r="J65" s="259">
        <v>0</v>
      </c>
      <c r="K65" s="215">
        <v>1</v>
      </c>
      <c r="L65" s="215" t="s">
        <v>484</v>
      </c>
      <c r="M65" s="215" t="s">
        <v>988</v>
      </c>
      <c r="N65" s="215" t="s">
        <v>989</v>
      </c>
      <c r="O65" s="215" t="s">
        <v>800</v>
      </c>
      <c r="P65" s="489" t="s">
        <v>469</v>
      </c>
      <c r="Q65" s="489" t="s">
        <v>819</v>
      </c>
      <c r="R65" s="489" t="s">
        <v>990</v>
      </c>
      <c r="S65" s="489" t="s">
        <v>991</v>
      </c>
      <c r="T65" s="489" t="s">
        <v>992</v>
      </c>
      <c r="U65" s="215">
        <v>159</v>
      </c>
      <c r="V65" s="215">
        <v>631</v>
      </c>
      <c r="W65" s="215">
        <v>0</v>
      </c>
      <c r="X65" s="490" t="s">
        <v>790</v>
      </c>
      <c r="Y65" s="490" t="s">
        <v>790</v>
      </c>
      <c r="Z65" s="490" t="s">
        <v>789</v>
      </c>
      <c r="AA65" s="490" t="s">
        <v>790</v>
      </c>
      <c r="AB65" s="215">
        <v>250</v>
      </c>
      <c r="AC65" s="215" t="s">
        <v>716</v>
      </c>
      <c r="AD65" s="490" t="s">
        <v>789</v>
      </c>
      <c r="AG65" s="490" t="s">
        <v>789</v>
      </c>
      <c r="AJ65" s="490" t="s">
        <v>789</v>
      </c>
      <c r="AM65" s="490" t="s">
        <v>789</v>
      </c>
      <c r="AP65" s="490" t="s">
        <v>789</v>
      </c>
      <c r="AS65" s="490" t="s">
        <v>789</v>
      </c>
      <c r="AV65" s="490" t="s">
        <v>789</v>
      </c>
      <c r="AW65" s="490" t="s">
        <v>789</v>
      </c>
      <c r="AX65" s="490" t="s">
        <v>790</v>
      </c>
      <c r="AY65" s="490" t="s">
        <v>790</v>
      </c>
      <c r="AZ65" s="490" t="s">
        <v>789</v>
      </c>
      <c r="BA65" s="490" t="s">
        <v>789</v>
      </c>
      <c r="BB65" s="490" t="s">
        <v>789</v>
      </c>
      <c r="BC65" s="490" t="s">
        <v>789</v>
      </c>
      <c r="BD65" s="490" t="s">
        <v>790</v>
      </c>
      <c r="BE65" s="490" t="s">
        <v>790</v>
      </c>
      <c r="BF65" s="490" t="s">
        <v>790</v>
      </c>
      <c r="BG65" s="490" t="s">
        <v>789</v>
      </c>
      <c r="BH65" s="490" t="s">
        <v>789</v>
      </c>
      <c r="BI65" s="490" t="s">
        <v>789</v>
      </c>
      <c r="BJ65" s="490" t="s">
        <v>789</v>
      </c>
      <c r="BK65" s="490" t="s">
        <v>789</v>
      </c>
      <c r="BL65" s="490" t="s">
        <v>789</v>
      </c>
      <c r="BM65" s="490" t="s">
        <v>789</v>
      </c>
      <c r="BN65" s="490" t="s">
        <v>789</v>
      </c>
      <c r="BO65" s="490" t="s">
        <v>789</v>
      </c>
      <c r="BP65" s="215">
        <v>0</v>
      </c>
      <c r="BQ65" s="490" t="s">
        <v>789</v>
      </c>
      <c r="BR65" s="215">
        <v>50</v>
      </c>
      <c r="BS65" s="215">
        <v>0</v>
      </c>
      <c r="BT65" s="215">
        <v>0</v>
      </c>
      <c r="BU65" s="490" t="s">
        <v>789</v>
      </c>
      <c r="BV65" s="490" t="s">
        <v>789</v>
      </c>
      <c r="BW65" s="490" t="s">
        <v>789</v>
      </c>
      <c r="BX65" s="490" t="s">
        <v>789</v>
      </c>
      <c r="BY65" s="490" t="s">
        <v>790</v>
      </c>
      <c r="BZ65" s="490" t="s">
        <v>790</v>
      </c>
      <c r="CA65" s="490" t="s">
        <v>789</v>
      </c>
      <c r="CB65" s="490" t="s">
        <v>789</v>
      </c>
      <c r="CC65" s="490" t="s">
        <v>789</v>
      </c>
      <c r="CD65" s="490" t="s">
        <v>789</v>
      </c>
      <c r="CE65" s="490" t="s">
        <v>789</v>
      </c>
      <c r="CF65" s="490" t="s">
        <v>789</v>
      </c>
      <c r="CG65" s="490" t="s">
        <v>789</v>
      </c>
      <c r="CH65" s="490" t="s">
        <v>789</v>
      </c>
      <c r="CI65" s="489" t="s">
        <v>469</v>
      </c>
      <c r="CJ65" s="490" t="s">
        <v>789</v>
      </c>
      <c r="CK65" s="490" t="s">
        <v>789</v>
      </c>
      <c r="CL65" s="489" t="s">
        <v>469</v>
      </c>
      <c r="CM65" s="490" t="s">
        <v>789</v>
      </c>
      <c r="CN65" s="215" t="s">
        <v>791</v>
      </c>
      <c r="CO65" s="490" t="s">
        <v>790</v>
      </c>
      <c r="CP65" s="215">
        <v>6</v>
      </c>
      <c r="CQ65" s="490" t="s">
        <v>790</v>
      </c>
      <c r="CR65" s="489" t="s">
        <v>792</v>
      </c>
      <c r="CS65" s="490" t="s">
        <v>789</v>
      </c>
      <c r="CT65" s="490" t="s">
        <v>789</v>
      </c>
      <c r="CU65" s="490" t="s">
        <v>789</v>
      </c>
      <c r="CV65" s="490" t="s">
        <v>789</v>
      </c>
      <c r="CW65" s="489" t="s">
        <v>469</v>
      </c>
      <c r="CX65" s="490" t="s">
        <v>789</v>
      </c>
      <c r="CY65" s="490" t="s">
        <v>790</v>
      </c>
      <c r="CZ65" s="490" t="s">
        <v>790</v>
      </c>
      <c r="DA65" s="489" t="s">
        <v>469</v>
      </c>
      <c r="DB65" s="489" t="s">
        <v>469</v>
      </c>
      <c r="DC65" s="489" t="s">
        <v>469</v>
      </c>
      <c r="DD65" s="489" t="s">
        <v>469</v>
      </c>
      <c r="DE65" s="489" t="s">
        <v>469</v>
      </c>
      <c r="DF65" s="489" t="s">
        <v>469</v>
      </c>
      <c r="DG65" s="489" t="s">
        <v>469</v>
      </c>
      <c r="DH65" s="215" t="s">
        <v>469</v>
      </c>
      <c r="DI65" s="215" t="s">
        <v>469</v>
      </c>
      <c r="DK65" s="489" t="s">
        <v>469</v>
      </c>
      <c r="DL65" s="489" t="s">
        <v>469</v>
      </c>
      <c r="DM65" s="489" t="s">
        <v>469</v>
      </c>
      <c r="DN65" s="489" t="s">
        <v>469</v>
      </c>
      <c r="DQ65" s="489" t="s">
        <v>469</v>
      </c>
      <c r="DR65" s="489" t="s">
        <v>469</v>
      </c>
      <c r="DS65" s="489" t="s">
        <v>469</v>
      </c>
      <c r="DT65" s="489" t="s">
        <v>469</v>
      </c>
      <c r="DU65" s="489" t="s">
        <v>469</v>
      </c>
      <c r="DV65" s="489" t="s">
        <v>469</v>
      </c>
      <c r="DX65" s="489" t="s">
        <v>469</v>
      </c>
    </row>
    <row r="66" spans="1:128" x14ac:dyDescent="0.25">
      <c r="A66" s="209" t="s">
        <v>993</v>
      </c>
      <c r="B66" s="215" t="s">
        <v>780</v>
      </c>
      <c r="C66" s="215">
        <v>1</v>
      </c>
      <c r="D66" s="257" t="s">
        <v>781</v>
      </c>
      <c r="E66" s="281">
        <v>55</v>
      </c>
      <c r="F66" s="281">
        <v>66</v>
      </c>
      <c r="G66" s="276" t="s">
        <v>782</v>
      </c>
      <c r="H66" s="257">
        <v>8</v>
      </c>
      <c r="I66" s="257" t="s">
        <v>1184</v>
      </c>
      <c r="J66" s="259">
        <v>0</v>
      </c>
      <c r="K66" s="215">
        <v>1</v>
      </c>
      <c r="L66" s="215" t="s">
        <v>484</v>
      </c>
      <c r="M66" s="215" t="s">
        <v>988</v>
      </c>
      <c r="N66" s="215" t="s">
        <v>989</v>
      </c>
      <c r="O66" s="215" t="s">
        <v>800</v>
      </c>
      <c r="P66" s="489" t="s">
        <v>469</v>
      </c>
      <c r="Q66" s="489" t="s">
        <v>794</v>
      </c>
      <c r="R66" s="489" t="s">
        <v>990</v>
      </c>
      <c r="S66" s="489" t="s">
        <v>994</v>
      </c>
      <c r="T66" s="489" t="s">
        <v>995</v>
      </c>
      <c r="U66" s="215">
        <v>274</v>
      </c>
      <c r="V66" s="215">
        <v>316</v>
      </c>
      <c r="W66" s="215">
        <v>0</v>
      </c>
      <c r="X66" s="490" t="s">
        <v>790</v>
      </c>
      <c r="Y66" s="490" t="s">
        <v>790</v>
      </c>
      <c r="Z66" s="490" t="s">
        <v>789</v>
      </c>
      <c r="AA66" s="490" t="s">
        <v>790</v>
      </c>
      <c r="AB66" s="215">
        <v>250</v>
      </c>
      <c r="AC66" s="215" t="s">
        <v>716</v>
      </c>
      <c r="AD66" s="490" t="s">
        <v>789</v>
      </c>
      <c r="AG66" s="490" t="s">
        <v>789</v>
      </c>
      <c r="AJ66" s="490" t="s">
        <v>789</v>
      </c>
      <c r="AM66" s="490" t="s">
        <v>789</v>
      </c>
      <c r="AP66" s="490" t="s">
        <v>789</v>
      </c>
      <c r="AS66" s="490" t="s">
        <v>789</v>
      </c>
      <c r="AV66" s="490" t="s">
        <v>789</v>
      </c>
      <c r="AW66" s="490" t="s">
        <v>789</v>
      </c>
      <c r="AX66" s="490" t="s">
        <v>790</v>
      </c>
      <c r="AY66" s="490" t="s">
        <v>790</v>
      </c>
      <c r="AZ66" s="490" t="s">
        <v>789</v>
      </c>
      <c r="BA66" s="490" t="s">
        <v>789</v>
      </c>
      <c r="BB66" s="490" t="s">
        <v>789</v>
      </c>
      <c r="BC66" s="490" t="s">
        <v>789</v>
      </c>
      <c r="BD66" s="490" t="s">
        <v>790</v>
      </c>
      <c r="BE66" s="490" t="s">
        <v>790</v>
      </c>
      <c r="BF66" s="490" t="s">
        <v>790</v>
      </c>
      <c r="BG66" s="490" t="s">
        <v>789</v>
      </c>
      <c r="BH66" s="490" t="s">
        <v>789</v>
      </c>
      <c r="BI66" s="490" t="s">
        <v>789</v>
      </c>
      <c r="BJ66" s="490" t="s">
        <v>789</v>
      </c>
      <c r="BK66" s="490" t="s">
        <v>789</v>
      </c>
      <c r="BL66" s="490" t="s">
        <v>789</v>
      </c>
      <c r="BM66" s="490" t="s">
        <v>789</v>
      </c>
      <c r="BN66" s="490" t="s">
        <v>789</v>
      </c>
      <c r="BO66" s="490" t="s">
        <v>789</v>
      </c>
      <c r="BP66" s="215">
        <v>0</v>
      </c>
      <c r="BQ66" s="490" t="s">
        <v>789</v>
      </c>
      <c r="BR66" s="215">
        <v>50</v>
      </c>
      <c r="BS66" s="215">
        <v>0</v>
      </c>
      <c r="BT66" s="215">
        <v>0</v>
      </c>
      <c r="BU66" s="490" t="s">
        <v>789</v>
      </c>
      <c r="BV66" s="490" t="s">
        <v>789</v>
      </c>
      <c r="BW66" s="490" t="s">
        <v>789</v>
      </c>
      <c r="BX66" s="490" t="s">
        <v>789</v>
      </c>
      <c r="BY66" s="490" t="s">
        <v>790</v>
      </c>
      <c r="BZ66" s="490" t="s">
        <v>790</v>
      </c>
      <c r="CA66" s="490" t="s">
        <v>789</v>
      </c>
      <c r="CB66" s="490" t="s">
        <v>789</v>
      </c>
      <c r="CC66" s="490" t="s">
        <v>789</v>
      </c>
      <c r="CD66" s="490" t="s">
        <v>789</v>
      </c>
      <c r="CE66" s="490" t="s">
        <v>789</v>
      </c>
      <c r="CF66" s="490" t="s">
        <v>789</v>
      </c>
      <c r="CG66" s="490" t="s">
        <v>789</v>
      </c>
      <c r="CH66" s="490" t="s">
        <v>789</v>
      </c>
      <c r="CI66" s="489" t="s">
        <v>469</v>
      </c>
      <c r="CJ66" s="490" t="s">
        <v>789</v>
      </c>
      <c r="CK66" s="490" t="s">
        <v>789</v>
      </c>
      <c r="CL66" s="489" t="s">
        <v>469</v>
      </c>
      <c r="CM66" s="490" t="s">
        <v>789</v>
      </c>
      <c r="CN66" s="215" t="s">
        <v>791</v>
      </c>
      <c r="CO66" s="490" t="s">
        <v>790</v>
      </c>
      <c r="CP66" s="215">
        <v>6</v>
      </c>
      <c r="CQ66" s="490" t="s">
        <v>790</v>
      </c>
      <c r="CR66" s="489" t="s">
        <v>792</v>
      </c>
      <c r="CS66" s="490" t="s">
        <v>789</v>
      </c>
      <c r="CT66" s="490" t="s">
        <v>789</v>
      </c>
      <c r="CU66" s="490" t="s">
        <v>789</v>
      </c>
      <c r="CV66" s="490" t="s">
        <v>789</v>
      </c>
      <c r="CW66" s="489" t="s">
        <v>469</v>
      </c>
      <c r="CX66" s="490" t="s">
        <v>789</v>
      </c>
      <c r="CY66" s="490" t="s">
        <v>790</v>
      </c>
      <c r="CZ66" s="490" t="s">
        <v>790</v>
      </c>
      <c r="DA66" s="489" t="s">
        <v>469</v>
      </c>
      <c r="DB66" s="489" t="s">
        <v>469</v>
      </c>
      <c r="DC66" s="489" t="s">
        <v>469</v>
      </c>
      <c r="DD66" s="489" t="s">
        <v>469</v>
      </c>
      <c r="DE66" s="489" t="s">
        <v>469</v>
      </c>
      <c r="DF66" s="489" t="s">
        <v>469</v>
      </c>
      <c r="DG66" s="489" t="s">
        <v>469</v>
      </c>
      <c r="DH66" s="215" t="s">
        <v>469</v>
      </c>
      <c r="DI66" s="215" t="s">
        <v>469</v>
      </c>
      <c r="DK66" s="489" t="s">
        <v>469</v>
      </c>
      <c r="DL66" s="489" t="s">
        <v>469</v>
      </c>
      <c r="DM66" s="489" t="s">
        <v>469</v>
      </c>
      <c r="DN66" s="489" t="s">
        <v>469</v>
      </c>
      <c r="DQ66" s="489" t="s">
        <v>469</v>
      </c>
      <c r="DR66" s="489" t="s">
        <v>469</v>
      </c>
      <c r="DS66" s="489" t="s">
        <v>469</v>
      </c>
      <c r="DT66" s="489" t="s">
        <v>469</v>
      </c>
      <c r="DU66" s="489" t="s">
        <v>469</v>
      </c>
      <c r="DV66" s="489" t="s">
        <v>469</v>
      </c>
      <c r="DX66" s="489" t="s">
        <v>469</v>
      </c>
    </row>
    <row r="67" spans="1:128" x14ac:dyDescent="0.25">
      <c r="A67" s="209" t="s">
        <v>996</v>
      </c>
      <c r="B67" s="215" t="s">
        <v>780</v>
      </c>
      <c r="C67" s="215">
        <v>1</v>
      </c>
      <c r="D67" s="257" t="s">
        <v>781</v>
      </c>
      <c r="E67" s="281">
        <v>56</v>
      </c>
      <c r="F67" s="281">
        <v>67</v>
      </c>
      <c r="G67" s="276" t="s">
        <v>782</v>
      </c>
      <c r="H67" s="257">
        <v>8</v>
      </c>
      <c r="I67" s="257" t="s">
        <v>1184</v>
      </c>
      <c r="J67" s="259">
        <v>0</v>
      </c>
      <c r="K67" s="215">
        <v>1</v>
      </c>
      <c r="L67" s="215" t="s">
        <v>484</v>
      </c>
      <c r="M67" s="215" t="s">
        <v>988</v>
      </c>
      <c r="N67" s="215" t="s">
        <v>989</v>
      </c>
      <c r="O67" s="215" t="s">
        <v>800</v>
      </c>
      <c r="P67" s="489" t="s">
        <v>469</v>
      </c>
      <c r="Q67" s="489" t="s">
        <v>794</v>
      </c>
      <c r="R67" s="489" t="s">
        <v>469</v>
      </c>
      <c r="S67" s="489" t="s">
        <v>841</v>
      </c>
      <c r="T67" s="489" t="s">
        <v>841</v>
      </c>
      <c r="U67" s="215">
        <v>396</v>
      </c>
      <c r="V67" s="215">
        <v>498</v>
      </c>
      <c r="W67" s="215">
        <v>0</v>
      </c>
      <c r="X67" s="490" t="s">
        <v>790</v>
      </c>
      <c r="Y67" s="490" t="s">
        <v>790</v>
      </c>
      <c r="Z67" s="490" t="s">
        <v>789</v>
      </c>
      <c r="AA67" s="490" t="s">
        <v>790</v>
      </c>
      <c r="AB67" s="215">
        <v>250</v>
      </c>
      <c r="AC67" s="215" t="s">
        <v>716</v>
      </c>
      <c r="AD67" s="490" t="s">
        <v>789</v>
      </c>
      <c r="AG67" s="490" t="s">
        <v>789</v>
      </c>
      <c r="AJ67" s="490" t="s">
        <v>789</v>
      </c>
      <c r="AM67" s="490" t="s">
        <v>789</v>
      </c>
      <c r="AP67" s="490" t="s">
        <v>789</v>
      </c>
      <c r="AS67" s="490" t="s">
        <v>789</v>
      </c>
      <c r="AV67" s="490" t="s">
        <v>789</v>
      </c>
      <c r="AW67" s="490" t="s">
        <v>789</v>
      </c>
      <c r="AX67" s="490" t="s">
        <v>790</v>
      </c>
      <c r="AY67" s="490" t="s">
        <v>790</v>
      </c>
      <c r="AZ67" s="490" t="s">
        <v>789</v>
      </c>
      <c r="BA67" s="490" t="s">
        <v>789</v>
      </c>
      <c r="BB67" s="490" t="s">
        <v>789</v>
      </c>
      <c r="BC67" s="490" t="s">
        <v>789</v>
      </c>
      <c r="BD67" s="490" t="s">
        <v>790</v>
      </c>
      <c r="BE67" s="490" t="s">
        <v>790</v>
      </c>
      <c r="BF67" s="490" t="s">
        <v>790</v>
      </c>
      <c r="BG67" s="490" t="s">
        <v>789</v>
      </c>
      <c r="BH67" s="490" t="s">
        <v>789</v>
      </c>
      <c r="BI67" s="490" t="s">
        <v>789</v>
      </c>
      <c r="BJ67" s="490" t="s">
        <v>789</v>
      </c>
      <c r="BK67" s="490" t="s">
        <v>789</v>
      </c>
      <c r="BL67" s="490" t="s">
        <v>789</v>
      </c>
      <c r="BM67" s="490" t="s">
        <v>789</v>
      </c>
      <c r="BN67" s="490" t="s">
        <v>789</v>
      </c>
      <c r="BO67" s="490" t="s">
        <v>789</v>
      </c>
      <c r="BP67" s="215">
        <v>0</v>
      </c>
      <c r="BQ67" s="490" t="s">
        <v>789</v>
      </c>
      <c r="BR67" s="215">
        <v>50</v>
      </c>
      <c r="BS67" s="215">
        <v>0</v>
      </c>
      <c r="BT67" s="215">
        <v>0</v>
      </c>
      <c r="BU67" s="490" t="s">
        <v>789</v>
      </c>
      <c r="BV67" s="490" t="s">
        <v>789</v>
      </c>
      <c r="BW67" s="490" t="s">
        <v>789</v>
      </c>
      <c r="BX67" s="490" t="s">
        <v>789</v>
      </c>
      <c r="BY67" s="490" t="s">
        <v>790</v>
      </c>
      <c r="BZ67" s="490" t="s">
        <v>790</v>
      </c>
      <c r="CA67" s="490" t="s">
        <v>789</v>
      </c>
      <c r="CB67" s="490" t="s">
        <v>789</v>
      </c>
      <c r="CC67" s="490" t="s">
        <v>789</v>
      </c>
      <c r="CD67" s="490" t="s">
        <v>789</v>
      </c>
      <c r="CE67" s="490" t="s">
        <v>789</v>
      </c>
      <c r="CF67" s="490" t="s">
        <v>789</v>
      </c>
      <c r="CG67" s="490" t="s">
        <v>789</v>
      </c>
      <c r="CH67" s="490" t="s">
        <v>789</v>
      </c>
      <c r="CI67" s="489" t="s">
        <v>469</v>
      </c>
      <c r="CJ67" s="490" t="s">
        <v>789</v>
      </c>
      <c r="CK67" s="490" t="s">
        <v>789</v>
      </c>
      <c r="CL67" s="489" t="s">
        <v>469</v>
      </c>
      <c r="CM67" s="490" t="s">
        <v>789</v>
      </c>
      <c r="CN67" s="215" t="s">
        <v>791</v>
      </c>
      <c r="CO67" s="490" t="s">
        <v>790</v>
      </c>
      <c r="CP67" s="215">
        <v>6</v>
      </c>
      <c r="CQ67" s="490" t="s">
        <v>790</v>
      </c>
      <c r="CR67" s="489" t="s">
        <v>792</v>
      </c>
      <c r="CS67" s="490" t="s">
        <v>789</v>
      </c>
      <c r="CT67" s="490" t="s">
        <v>789</v>
      </c>
      <c r="CU67" s="490" t="s">
        <v>789</v>
      </c>
      <c r="CV67" s="490" t="s">
        <v>789</v>
      </c>
      <c r="CW67" s="489" t="s">
        <v>469</v>
      </c>
      <c r="CX67" s="490" t="s">
        <v>789</v>
      </c>
      <c r="CY67" s="490" t="s">
        <v>790</v>
      </c>
      <c r="CZ67" s="490" t="s">
        <v>790</v>
      </c>
      <c r="DA67" s="489" t="s">
        <v>469</v>
      </c>
      <c r="DB67" s="489" t="s">
        <v>469</v>
      </c>
      <c r="DC67" s="489" t="s">
        <v>469</v>
      </c>
      <c r="DD67" s="489" t="s">
        <v>469</v>
      </c>
      <c r="DE67" s="489" t="s">
        <v>469</v>
      </c>
      <c r="DF67" s="489" t="s">
        <v>469</v>
      </c>
      <c r="DG67" s="489" t="s">
        <v>469</v>
      </c>
      <c r="DH67" s="215" t="s">
        <v>469</v>
      </c>
      <c r="DI67" s="215" t="s">
        <v>469</v>
      </c>
      <c r="DK67" s="489" t="s">
        <v>469</v>
      </c>
      <c r="DL67" s="489" t="s">
        <v>469</v>
      </c>
      <c r="DM67" s="489" t="s">
        <v>469</v>
      </c>
      <c r="DN67" s="489" t="s">
        <v>469</v>
      </c>
      <c r="DQ67" s="489" t="s">
        <v>469</v>
      </c>
      <c r="DR67" s="489" t="s">
        <v>469</v>
      </c>
      <c r="DS67" s="489" t="s">
        <v>469</v>
      </c>
      <c r="DT67" s="489" t="s">
        <v>469</v>
      </c>
      <c r="DU67" s="489" t="s">
        <v>469</v>
      </c>
      <c r="DV67" s="489" t="s">
        <v>469</v>
      </c>
      <c r="DX67" s="489" t="s">
        <v>469</v>
      </c>
    </row>
    <row r="68" spans="1:128" x14ac:dyDescent="0.25">
      <c r="A68" s="209" t="s">
        <v>997</v>
      </c>
      <c r="B68" s="215" t="s">
        <v>780</v>
      </c>
      <c r="C68" s="215">
        <v>1</v>
      </c>
      <c r="D68" s="257" t="s">
        <v>781</v>
      </c>
      <c r="E68" s="281">
        <v>57</v>
      </c>
      <c r="F68" s="281">
        <v>68</v>
      </c>
      <c r="G68" s="276" t="s">
        <v>782</v>
      </c>
      <c r="H68" s="257">
        <v>8</v>
      </c>
      <c r="I68" s="257" t="s">
        <v>1184</v>
      </c>
      <c r="J68" s="259">
        <v>0</v>
      </c>
      <c r="K68" s="215">
        <v>1</v>
      </c>
      <c r="L68" s="215" t="s">
        <v>484</v>
      </c>
      <c r="M68" s="215" t="s">
        <v>798</v>
      </c>
      <c r="N68" s="215" t="s">
        <v>799</v>
      </c>
      <c r="O68" s="215" t="s">
        <v>800</v>
      </c>
      <c r="P68" s="489" t="s">
        <v>469</v>
      </c>
      <c r="Q68" s="489" t="s">
        <v>946</v>
      </c>
      <c r="R68" s="489" t="s">
        <v>787</v>
      </c>
      <c r="S68" s="489" t="s">
        <v>970</v>
      </c>
      <c r="T68" s="489" t="s">
        <v>998</v>
      </c>
      <c r="U68" s="215">
        <v>321</v>
      </c>
      <c r="V68" s="215">
        <v>143</v>
      </c>
      <c r="W68" s="215">
        <v>0</v>
      </c>
      <c r="X68" s="490" t="s">
        <v>790</v>
      </c>
      <c r="Y68" s="490" t="s">
        <v>790</v>
      </c>
      <c r="Z68" s="490" t="s">
        <v>789</v>
      </c>
      <c r="AA68" s="490" t="s">
        <v>790</v>
      </c>
      <c r="AB68" s="215">
        <v>250</v>
      </c>
      <c r="AC68" s="215" t="s">
        <v>716</v>
      </c>
      <c r="AD68" s="490" t="s">
        <v>789</v>
      </c>
      <c r="AG68" s="490" t="s">
        <v>789</v>
      </c>
      <c r="AJ68" s="490" t="s">
        <v>789</v>
      </c>
      <c r="AM68" s="490" t="s">
        <v>789</v>
      </c>
      <c r="AP68" s="490" t="s">
        <v>789</v>
      </c>
      <c r="AS68" s="490" t="s">
        <v>789</v>
      </c>
      <c r="AV68" s="490" t="s">
        <v>789</v>
      </c>
      <c r="AW68" s="490" t="s">
        <v>789</v>
      </c>
      <c r="AX68" s="490" t="s">
        <v>790</v>
      </c>
      <c r="AY68" s="490" t="s">
        <v>790</v>
      </c>
      <c r="AZ68" s="490" t="s">
        <v>789</v>
      </c>
      <c r="BA68" s="490" t="s">
        <v>789</v>
      </c>
      <c r="BB68" s="490" t="s">
        <v>789</v>
      </c>
      <c r="BC68" s="490" t="s">
        <v>789</v>
      </c>
      <c r="BD68" s="490" t="s">
        <v>790</v>
      </c>
      <c r="BE68" s="490" t="s">
        <v>790</v>
      </c>
      <c r="BF68" s="490" t="s">
        <v>790</v>
      </c>
      <c r="BG68" s="490" t="s">
        <v>789</v>
      </c>
      <c r="BH68" s="490" t="s">
        <v>789</v>
      </c>
      <c r="BI68" s="490" t="s">
        <v>789</v>
      </c>
      <c r="BJ68" s="490" t="s">
        <v>789</v>
      </c>
      <c r="BK68" s="490" t="s">
        <v>789</v>
      </c>
      <c r="BL68" s="490" t="s">
        <v>789</v>
      </c>
      <c r="BM68" s="490" t="s">
        <v>789</v>
      </c>
      <c r="BN68" s="490" t="s">
        <v>789</v>
      </c>
      <c r="BO68" s="490" t="s">
        <v>789</v>
      </c>
      <c r="BP68" s="215">
        <v>0</v>
      </c>
      <c r="BQ68" s="490" t="s">
        <v>789</v>
      </c>
      <c r="BR68" s="215">
        <v>50</v>
      </c>
      <c r="BS68" s="215">
        <v>0</v>
      </c>
      <c r="BT68" s="215">
        <v>0</v>
      </c>
      <c r="BU68" s="490" t="s">
        <v>789</v>
      </c>
      <c r="BV68" s="490" t="s">
        <v>789</v>
      </c>
      <c r="BW68" s="490" t="s">
        <v>789</v>
      </c>
      <c r="BX68" s="490" t="s">
        <v>789</v>
      </c>
      <c r="BY68" s="490" t="s">
        <v>790</v>
      </c>
      <c r="BZ68" s="490" t="s">
        <v>790</v>
      </c>
      <c r="CA68" s="490" t="s">
        <v>789</v>
      </c>
      <c r="CB68" s="490" t="s">
        <v>789</v>
      </c>
      <c r="CC68" s="490" t="s">
        <v>789</v>
      </c>
      <c r="CD68" s="490" t="s">
        <v>789</v>
      </c>
      <c r="CE68" s="490" t="s">
        <v>789</v>
      </c>
      <c r="CF68" s="490" t="s">
        <v>789</v>
      </c>
      <c r="CG68" s="490" t="s">
        <v>789</v>
      </c>
      <c r="CH68" s="490" t="s">
        <v>789</v>
      </c>
      <c r="CI68" s="489" t="s">
        <v>469</v>
      </c>
      <c r="CJ68" s="490" t="s">
        <v>789</v>
      </c>
      <c r="CK68" s="490" t="s">
        <v>789</v>
      </c>
      <c r="CL68" s="489" t="s">
        <v>469</v>
      </c>
      <c r="CM68" s="490" t="s">
        <v>789</v>
      </c>
      <c r="CN68" s="215" t="s">
        <v>791</v>
      </c>
      <c r="CO68" s="490" t="s">
        <v>790</v>
      </c>
      <c r="CP68" s="215">
        <v>6</v>
      </c>
      <c r="CQ68" s="490" t="s">
        <v>790</v>
      </c>
      <c r="CR68" s="489" t="s">
        <v>792</v>
      </c>
      <c r="CS68" s="490" t="s">
        <v>789</v>
      </c>
      <c r="CT68" s="490" t="s">
        <v>789</v>
      </c>
      <c r="CU68" s="490" t="s">
        <v>789</v>
      </c>
      <c r="CV68" s="490" t="s">
        <v>789</v>
      </c>
      <c r="CW68" s="489" t="s">
        <v>469</v>
      </c>
      <c r="CX68" s="490" t="s">
        <v>789</v>
      </c>
      <c r="CY68" s="490" t="s">
        <v>790</v>
      </c>
      <c r="CZ68" s="490" t="s">
        <v>790</v>
      </c>
      <c r="DA68" s="489" t="s">
        <v>469</v>
      </c>
      <c r="DB68" s="489" t="s">
        <v>469</v>
      </c>
      <c r="DC68" s="489" t="s">
        <v>469</v>
      </c>
      <c r="DD68" s="489" t="s">
        <v>469</v>
      </c>
      <c r="DE68" s="489" t="s">
        <v>469</v>
      </c>
      <c r="DF68" s="489" t="s">
        <v>469</v>
      </c>
      <c r="DG68" s="489" t="s">
        <v>469</v>
      </c>
      <c r="DH68" s="215" t="s">
        <v>469</v>
      </c>
      <c r="DI68" s="215" t="s">
        <v>469</v>
      </c>
      <c r="DK68" s="489" t="s">
        <v>469</v>
      </c>
      <c r="DL68" s="489" t="s">
        <v>469</v>
      </c>
      <c r="DM68" s="489" t="s">
        <v>469</v>
      </c>
      <c r="DN68" s="489" t="s">
        <v>469</v>
      </c>
      <c r="DQ68" s="489" t="s">
        <v>469</v>
      </c>
      <c r="DR68" s="489" t="s">
        <v>469</v>
      </c>
      <c r="DS68" s="489" t="s">
        <v>469</v>
      </c>
      <c r="DT68" s="489" t="s">
        <v>469</v>
      </c>
      <c r="DU68" s="489" t="s">
        <v>469</v>
      </c>
      <c r="DV68" s="489" t="s">
        <v>469</v>
      </c>
      <c r="DX68" s="489" t="s">
        <v>469</v>
      </c>
    </row>
    <row r="69" spans="1:128" x14ac:dyDescent="0.25">
      <c r="A69" s="209" t="s">
        <v>999</v>
      </c>
      <c r="B69" s="215" t="s">
        <v>780</v>
      </c>
      <c r="C69" s="215">
        <v>1</v>
      </c>
      <c r="D69" s="257" t="s">
        <v>781</v>
      </c>
      <c r="E69" s="281">
        <v>58</v>
      </c>
      <c r="F69" s="281">
        <v>69</v>
      </c>
      <c r="G69" s="276" t="s">
        <v>782</v>
      </c>
      <c r="H69" s="257">
        <v>8</v>
      </c>
      <c r="I69" s="257" t="s">
        <v>1184</v>
      </c>
      <c r="J69" s="259">
        <v>0</v>
      </c>
      <c r="K69" s="215">
        <v>1</v>
      </c>
      <c r="L69" s="215" t="s">
        <v>484</v>
      </c>
      <c r="M69" s="215" t="s">
        <v>798</v>
      </c>
      <c r="N69" s="215" t="s">
        <v>799</v>
      </c>
      <c r="O69" s="215" t="s">
        <v>800</v>
      </c>
      <c r="P69" s="489" t="s">
        <v>469</v>
      </c>
      <c r="Q69" s="489" t="s">
        <v>946</v>
      </c>
      <c r="R69" s="489" t="s">
        <v>1000</v>
      </c>
      <c r="S69" s="489" t="s">
        <v>949</v>
      </c>
      <c r="T69" s="489" t="s">
        <v>943</v>
      </c>
      <c r="U69" s="215">
        <v>784</v>
      </c>
      <c r="V69" s="215">
        <v>707</v>
      </c>
      <c r="W69" s="215">
        <v>0</v>
      </c>
      <c r="X69" s="490" t="s">
        <v>790</v>
      </c>
      <c r="Y69" s="490" t="s">
        <v>790</v>
      </c>
      <c r="Z69" s="490" t="s">
        <v>789</v>
      </c>
      <c r="AA69" s="490" t="s">
        <v>790</v>
      </c>
      <c r="AB69" s="215">
        <v>250</v>
      </c>
      <c r="AC69" s="215" t="s">
        <v>716</v>
      </c>
      <c r="AD69" s="490" t="s">
        <v>789</v>
      </c>
      <c r="AG69" s="490" t="s">
        <v>789</v>
      </c>
      <c r="AJ69" s="490" t="s">
        <v>789</v>
      </c>
      <c r="AM69" s="490" t="s">
        <v>789</v>
      </c>
      <c r="AP69" s="490" t="s">
        <v>789</v>
      </c>
      <c r="AS69" s="490" t="s">
        <v>789</v>
      </c>
      <c r="AV69" s="490" t="s">
        <v>789</v>
      </c>
      <c r="AW69" s="490" t="s">
        <v>789</v>
      </c>
      <c r="AX69" s="490" t="s">
        <v>790</v>
      </c>
      <c r="AY69" s="490" t="s">
        <v>790</v>
      </c>
      <c r="AZ69" s="490" t="s">
        <v>789</v>
      </c>
      <c r="BA69" s="490" t="s">
        <v>789</v>
      </c>
      <c r="BB69" s="490" t="s">
        <v>789</v>
      </c>
      <c r="BC69" s="490" t="s">
        <v>789</v>
      </c>
      <c r="BD69" s="490" t="s">
        <v>790</v>
      </c>
      <c r="BE69" s="490" t="s">
        <v>790</v>
      </c>
      <c r="BF69" s="490" t="s">
        <v>790</v>
      </c>
      <c r="BG69" s="490" t="s">
        <v>789</v>
      </c>
      <c r="BH69" s="490" t="s">
        <v>789</v>
      </c>
      <c r="BI69" s="490" t="s">
        <v>789</v>
      </c>
      <c r="BJ69" s="490" t="s">
        <v>789</v>
      </c>
      <c r="BK69" s="490" t="s">
        <v>789</v>
      </c>
      <c r="BL69" s="490" t="s">
        <v>789</v>
      </c>
      <c r="BM69" s="490" t="s">
        <v>789</v>
      </c>
      <c r="BN69" s="490" t="s">
        <v>789</v>
      </c>
      <c r="BO69" s="490" t="s">
        <v>789</v>
      </c>
      <c r="BP69" s="215">
        <v>0</v>
      </c>
      <c r="BQ69" s="490" t="s">
        <v>789</v>
      </c>
      <c r="BR69" s="215">
        <v>50</v>
      </c>
      <c r="BS69" s="215">
        <v>0</v>
      </c>
      <c r="BT69" s="215">
        <v>0</v>
      </c>
      <c r="BU69" s="490" t="s">
        <v>789</v>
      </c>
      <c r="BV69" s="490" t="s">
        <v>789</v>
      </c>
      <c r="BW69" s="490" t="s">
        <v>789</v>
      </c>
      <c r="BX69" s="490" t="s">
        <v>789</v>
      </c>
      <c r="BY69" s="490" t="s">
        <v>790</v>
      </c>
      <c r="BZ69" s="490" t="s">
        <v>790</v>
      </c>
      <c r="CA69" s="490" t="s">
        <v>789</v>
      </c>
      <c r="CB69" s="490" t="s">
        <v>789</v>
      </c>
      <c r="CC69" s="490" t="s">
        <v>789</v>
      </c>
      <c r="CD69" s="490" t="s">
        <v>789</v>
      </c>
      <c r="CE69" s="490" t="s">
        <v>789</v>
      </c>
      <c r="CF69" s="490" t="s">
        <v>789</v>
      </c>
      <c r="CG69" s="490" t="s">
        <v>789</v>
      </c>
      <c r="CH69" s="490" t="s">
        <v>789</v>
      </c>
      <c r="CI69" s="489" t="s">
        <v>469</v>
      </c>
      <c r="CJ69" s="490" t="s">
        <v>789</v>
      </c>
      <c r="CK69" s="490" t="s">
        <v>789</v>
      </c>
      <c r="CL69" s="489" t="s">
        <v>469</v>
      </c>
      <c r="CM69" s="490" t="s">
        <v>789</v>
      </c>
      <c r="CN69" s="215" t="s">
        <v>791</v>
      </c>
      <c r="CO69" s="490" t="s">
        <v>790</v>
      </c>
      <c r="CP69" s="215">
        <v>6</v>
      </c>
      <c r="CQ69" s="490" t="s">
        <v>790</v>
      </c>
      <c r="CR69" s="489" t="s">
        <v>792</v>
      </c>
      <c r="CS69" s="490" t="s">
        <v>789</v>
      </c>
      <c r="CT69" s="490" t="s">
        <v>789</v>
      </c>
      <c r="CU69" s="490" t="s">
        <v>789</v>
      </c>
      <c r="CV69" s="490" t="s">
        <v>789</v>
      </c>
      <c r="CW69" s="489" t="s">
        <v>469</v>
      </c>
      <c r="CX69" s="490" t="s">
        <v>789</v>
      </c>
      <c r="CY69" s="490" t="s">
        <v>790</v>
      </c>
      <c r="CZ69" s="490" t="s">
        <v>790</v>
      </c>
      <c r="DA69" s="489" t="s">
        <v>469</v>
      </c>
      <c r="DB69" s="489" t="s">
        <v>469</v>
      </c>
      <c r="DC69" s="489" t="s">
        <v>469</v>
      </c>
      <c r="DD69" s="489" t="s">
        <v>469</v>
      </c>
      <c r="DE69" s="489" t="s">
        <v>469</v>
      </c>
      <c r="DF69" s="489" t="s">
        <v>469</v>
      </c>
      <c r="DG69" s="489" t="s">
        <v>469</v>
      </c>
      <c r="DH69" s="215" t="s">
        <v>469</v>
      </c>
      <c r="DI69" s="215" t="s">
        <v>469</v>
      </c>
      <c r="DK69" s="489" t="s">
        <v>469</v>
      </c>
      <c r="DL69" s="489" t="s">
        <v>469</v>
      </c>
      <c r="DM69" s="489" t="s">
        <v>469</v>
      </c>
      <c r="DN69" s="489" t="s">
        <v>469</v>
      </c>
      <c r="DQ69" s="489" t="s">
        <v>469</v>
      </c>
      <c r="DR69" s="489" t="s">
        <v>469</v>
      </c>
      <c r="DS69" s="489" t="s">
        <v>469</v>
      </c>
      <c r="DT69" s="489" t="s">
        <v>469</v>
      </c>
      <c r="DU69" s="489" t="s">
        <v>469</v>
      </c>
      <c r="DV69" s="489" t="s">
        <v>469</v>
      </c>
      <c r="DX69" s="489" t="s">
        <v>469</v>
      </c>
    </row>
    <row r="70" spans="1:128" x14ac:dyDescent="0.25">
      <c r="A70" s="209" t="s">
        <v>1001</v>
      </c>
      <c r="B70" s="215" t="s">
        <v>780</v>
      </c>
      <c r="C70" s="215">
        <v>1</v>
      </c>
      <c r="D70" s="257" t="s">
        <v>781</v>
      </c>
      <c r="E70" s="281">
        <v>59</v>
      </c>
      <c r="F70" s="281">
        <v>70</v>
      </c>
      <c r="G70" s="276" t="s">
        <v>782</v>
      </c>
      <c r="H70" s="257">
        <v>12</v>
      </c>
      <c r="I70" s="257" t="s">
        <v>1189</v>
      </c>
      <c r="J70" s="259">
        <v>0</v>
      </c>
      <c r="K70" s="215">
        <v>1</v>
      </c>
      <c r="L70" s="215" t="s">
        <v>484</v>
      </c>
      <c r="M70" s="215" t="s">
        <v>798</v>
      </c>
      <c r="N70" s="215" t="s">
        <v>799</v>
      </c>
      <c r="O70" s="215" t="s">
        <v>800</v>
      </c>
      <c r="P70" s="489" t="s">
        <v>469</v>
      </c>
      <c r="Q70" s="489" t="s">
        <v>946</v>
      </c>
      <c r="R70" s="489" t="s">
        <v>787</v>
      </c>
      <c r="S70" s="489" t="s">
        <v>810</v>
      </c>
      <c r="T70" s="489" t="s">
        <v>810</v>
      </c>
      <c r="U70" s="215">
        <v>250</v>
      </c>
      <c r="V70" s="215">
        <v>165</v>
      </c>
      <c r="W70" s="215">
        <v>0</v>
      </c>
      <c r="X70" s="490" t="s">
        <v>790</v>
      </c>
      <c r="Y70" s="490" t="s">
        <v>790</v>
      </c>
      <c r="Z70" s="490" t="s">
        <v>790</v>
      </c>
      <c r="AA70" s="490" t="s">
        <v>790</v>
      </c>
      <c r="AB70" s="215">
        <v>250</v>
      </c>
      <c r="AC70" s="215" t="s">
        <v>716</v>
      </c>
      <c r="AD70" s="490" t="s">
        <v>789</v>
      </c>
      <c r="AG70" s="490" t="s">
        <v>789</v>
      </c>
      <c r="AJ70" s="490" t="s">
        <v>789</v>
      </c>
      <c r="AM70" s="490" t="s">
        <v>789</v>
      </c>
      <c r="AP70" s="490" t="s">
        <v>789</v>
      </c>
      <c r="AS70" s="490" t="s">
        <v>789</v>
      </c>
      <c r="AV70" s="490" t="s">
        <v>789</v>
      </c>
      <c r="AW70" s="490" t="s">
        <v>789</v>
      </c>
      <c r="AX70" s="490" t="s">
        <v>790</v>
      </c>
      <c r="AY70" s="490" t="s">
        <v>790</v>
      </c>
      <c r="AZ70" s="490" t="s">
        <v>789</v>
      </c>
      <c r="BA70" s="490" t="s">
        <v>789</v>
      </c>
      <c r="BB70" s="490" t="s">
        <v>789</v>
      </c>
      <c r="BC70" s="490" t="s">
        <v>789</v>
      </c>
      <c r="BD70" s="490" t="s">
        <v>790</v>
      </c>
      <c r="BE70" s="490" t="s">
        <v>790</v>
      </c>
      <c r="BF70" s="490" t="s">
        <v>790</v>
      </c>
      <c r="BG70" s="490" t="s">
        <v>789</v>
      </c>
      <c r="BH70" s="490" t="s">
        <v>789</v>
      </c>
      <c r="BI70" s="490" t="s">
        <v>789</v>
      </c>
      <c r="BJ70" s="490" t="s">
        <v>789</v>
      </c>
      <c r="BK70" s="490" t="s">
        <v>789</v>
      </c>
      <c r="BL70" s="490" t="s">
        <v>789</v>
      </c>
      <c r="BM70" s="490" t="s">
        <v>789</v>
      </c>
      <c r="BN70" s="490" t="s">
        <v>789</v>
      </c>
      <c r="BO70" s="490" t="s">
        <v>789</v>
      </c>
      <c r="BP70" s="215">
        <v>0</v>
      </c>
      <c r="BQ70" s="490" t="s">
        <v>789</v>
      </c>
      <c r="BR70" s="215">
        <v>50</v>
      </c>
      <c r="BS70" s="215">
        <v>0</v>
      </c>
      <c r="BT70" s="215">
        <v>0</v>
      </c>
      <c r="BU70" s="490" t="s">
        <v>789</v>
      </c>
      <c r="BV70" s="490" t="s">
        <v>789</v>
      </c>
      <c r="BW70" s="490" t="s">
        <v>789</v>
      </c>
      <c r="BX70" s="490" t="s">
        <v>789</v>
      </c>
      <c r="BY70" s="490" t="s">
        <v>790</v>
      </c>
      <c r="BZ70" s="490" t="s">
        <v>790</v>
      </c>
      <c r="CA70" s="490" t="s">
        <v>789</v>
      </c>
      <c r="CB70" s="490" t="s">
        <v>789</v>
      </c>
      <c r="CC70" s="490" t="s">
        <v>789</v>
      </c>
      <c r="CD70" s="490" t="s">
        <v>789</v>
      </c>
      <c r="CE70" s="490" t="s">
        <v>789</v>
      </c>
      <c r="CF70" s="490" t="s">
        <v>789</v>
      </c>
      <c r="CG70" s="490" t="s">
        <v>789</v>
      </c>
      <c r="CH70" s="490" t="s">
        <v>789</v>
      </c>
      <c r="CI70" s="489" t="s">
        <v>469</v>
      </c>
      <c r="CJ70" s="490" t="s">
        <v>789</v>
      </c>
      <c r="CK70" s="490" t="s">
        <v>789</v>
      </c>
      <c r="CL70" s="489" t="s">
        <v>469</v>
      </c>
      <c r="CM70" s="490" t="s">
        <v>789</v>
      </c>
      <c r="CN70" s="215" t="s">
        <v>791</v>
      </c>
      <c r="CO70" s="490" t="s">
        <v>790</v>
      </c>
      <c r="CP70" s="215">
        <v>6</v>
      </c>
      <c r="CQ70" s="490" t="s">
        <v>790</v>
      </c>
      <c r="CR70" s="489" t="s">
        <v>792</v>
      </c>
      <c r="CS70" s="490" t="s">
        <v>789</v>
      </c>
      <c r="CT70" s="490" t="s">
        <v>789</v>
      </c>
      <c r="CU70" s="490" t="s">
        <v>789</v>
      </c>
      <c r="CV70" s="490" t="s">
        <v>789</v>
      </c>
      <c r="CW70" s="489" t="s">
        <v>469</v>
      </c>
      <c r="CX70" s="490" t="s">
        <v>789</v>
      </c>
      <c r="CY70" s="490" t="s">
        <v>790</v>
      </c>
      <c r="CZ70" s="490" t="s">
        <v>790</v>
      </c>
      <c r="DA70" s="489" t="s">
        <v>469</v>
      </c>
      <c r="DB70" s="489" t="s">
        <v>469</v>
      </c>
      <c r="DC70" s="489" t="s">
        <v>469</v>
      </c>
      <c r="DD70" s="489" t="s">
        <v>469</v>
      </c>
      <c r="DE70" s="489" t="s">
        <v>469</v>
      </c>
      <c r="DF70" s="489" t="s">
        <v>469</v>
      </c>
      <c r="DG70" s="489" t="s">
        <v>469</v>
      </c>
      <c r="DH70" s="215" t="s">
        <v>469</v>
      </c>
      <c r="DI70" s="215" t="s">
        <v>469</v>
      </c>
      <c r="DK70" s="489" t="s">
        <v>469</v>
      </c>
      <c r="DL70" s="489" t="s">
        <v>469</v>
      </c>
      <c r="DM70" s="489" t="s">
        <v>469</v>
      </c>
      <c r="DN70" s="489" t="s">
        <v>469</v>
      </c>
      <c r="DQ70" s="489" t="s">
        <v>469</v>
      </c>
      <c r="DR70" s="489" t="s">
        <v>469</v>
      </c>
      <c r="DS70" s="489" t="s">
        <v>469</v>
      </c>
      <c r="DT70" s="489" t="s">
        <v>469</v>
      </c>
      <c r="DU70" s="489" t="s">
        <v>469</v>
      </c>
      <c r="DV70" s="489" t="s">
        <v>469</v>
      </c>
      <c r="DX70" s="489" t="s">
        <v>469</v>
      </c>
    </row>
    <row r="71" spans="1:128" ht="60" x14ac:dyDescent="0.25">
      <c r="A71" s="209" t="s">
        <v>1002</v>
      </c>
      <c r="B71" s="215" t="s">
        <v>780</v>
      </c>
      <c r="C71" s="215">
        <v>1</v>
      </c>
      <c r="D71" s="257" t="s">
        <v>781</v>
      </c>
      <c r="E71" s="281">
        <v>60</v>
      </c>
      <c r="F71" s="281">
        <v>71</v>
      </c>
      <c r="G71" s="276" t="s">
        <v>782</v>
      </c>
      <c r="H71" s="257">
        <v>8</v>
      </c>
      <c r="I71" s="257" t="s">
        <v>1184</v>
      </c>
      <c r="J71" s="259">
        <v>0</v>
      </c>
      <c r="K71" s="215">
        <v>1</v>
      </c>
      <c r="L71" s="215" t="s">
        <v>484</v>
      </c>
      <c r="M71" s="215" t="s">
        <v>1003</v>
      </c>
      <c r="N71" s="215" t="s">
        <v>799</v>
      </c>
      <c r="O71" s="215" t="s">
        <v>800</v>
      </c>
      <c r="P71" s="489" t="s">
        <v>469</v>
      </c>
      <c r="Q71" s="489" t="s">
        <v>819</v>
      </c>
      <c r="R71" s="489" t="s">
        <v>990</v>
      </c>
      <c r="S71" s="489" t="s">
        <v>1004</v>
      </c>
      <c r="T71" s="489" t="s">
        <v>1005</v>
      </c>
      <c r="U71" s="215">
        <v>360</v>
      </c>
      <c r="V71" s="215">
        <v>224</v>
      </c>
      <c r="W71" s="215">
        <v>0</v>
      </c>
      <c r="X71" s="490" t="s">
        <v>790</v>
      </c>
      <c r="Y71" s="490" t="s">
        <v>790</v>
      </c>
      <c r="Z71" s="490" t="s">
        <v>789</v>
      </c>
      <c r="AA71" s="490" t="s">
        <v>790</v>
      </c>
      <c r="AB71" s="215">
        <v>250</v>
      </c>
      <c r="AC71" s="215" t="s">
        <v>716</v>
      </c>
      <c r="AD71" s="490" t="s">
        <v>789</v>
      </c>
      <c r="AG71" s="490" t="s">
        <v>789</v>
      </c>
      <c r="AJ71" s="490" t="s">
        <v>789</v>
      </c>
      <c r="AM71" s="490" t="s">
        <v>789</v>
      </c>
      <c r="AP71" s="490" t="s">
        <v>789</v>
      </c>
      <c r="AS71" s="490" t="s">
        <v>789</v>
      </c>
      <c r="AV71" s="490" t="s">
        <v>789</v>
      </c>
      <c r="AW71" s="490" t="s">
        <v>789</v>
      </c>
      <c r="AX71" s="490" t="s">
        <v>790</v>
      </c>
      <c r="AY71" s="490" t="s">
        <v>790</v>
      </c>
      <c r="AZ71" s="490" t="s">
        <v>789</v>
      </c>
      <c r="BA71" s="490" t="s">
        <v>789</v>
      </c>
      <c r="BB71" s="490" t="s">
        <v>789</v>
      </c>
      <c r="BC71" s="490" t="s">
        <v>789</v>
      </c>
      <c r="BD71" s="490" t="s">
        <v>790</v>
      </c>
      <c r="BE71" s="490" t="s">
        <v>790</v>
      </c>
      <c r="BF71" s="490" t="s">
        <v>790</v>
      </c>
      <c r="BG71" s="490" t="s">
        <v>789</v>
      </c>
      <c r="BH71" s="490" t="s">
        <v>789</v>
      </c>
      <c r="BI71" s="490" t="s">
        <v>789</v>
      </c>
      <c r="BJ71" s="490" t="s">
        <v>789</v>
      </c>
      <c r="BK71" s="490" t="s">
        <v>789</v>
      </c>
      <c r="BL71" s="490" t="s">
        <v>789</v>
      </c>
      <c r="BM71" s="490" t="s">
        <v>789</v>
      </c>
      <c r="BN71" s="490" t="s">
        <v>789</v>
      </c>
      <c r="BO71" s="490" t="s">
        <v>789</v>
      </c>
      <c r="BP71" s="215">
        <v>0</v>
      </c>
      <c r="BQ71" s="490" t="s">
        <v>789</v>
      </c>
      <c r="BR71" s="215">
        <v>50</v>
      </c>
      <c r="BS71" s="215">
        <v>0</v>
      </c>
      <c r="BT71" s="215">
        <v>0</v>
      </c>
      <c r="BU71" s="490" t="s">
        <v>789</v>
      </c>
      <c r="BV71" s="490" t="s">
        <v>789</v>
      </c>
      <c r="BW71" s="490" t="s">
        <v>789</v>
      </c>
      <c r="BX71" s="490" t="s">
        <v>789</v>
      </c>
      <c r="BY71" s="490" t="s">
        <v>790</v>
      </c>
      <c r="BZ71" s="490" t="s">
        <v>790</v>
      </c>
      <c r="CA71" s="490" t="s">
        <v>789</v>
      </c>
      <c r="CB71" s="490" t="s">
        <v>789</v>
      </c>
      <c r="CC71" s="490" t="s">
        <v>789</v>
      </c>
      <c r="CD71" s="490" t="s">
        <v>789</v>
      </c>
      <c r="CE71" s="490" t="s">
        <v>789</v>
      </c>
      <c r="CF71" s="490" t="s">
        <v>789</v>
      </c>
      <c r="CG71" s="490" t="s">
        <v>789</v>
      </c>
      <c r="CH71" s="490" t="s">
        <v>789</v>
      </c>
      <c r="CI71" s="489" t="s">
        <v>469</v>
      </c>
      <c r="CJ71" s="490" t="s">
        <v>789</v>
      </c>
      <c r="CK71" s="490" t="s">
        <v>789</v>
      </c>
      <c r="CL71" s="489" t="s">
        <v>469</v>
      </c>
      <c r="CM71" s="490" t="s">
        <v>789</v>
      </c>
      <c r="CN71" s="215" t="s">
        <v>791</v>
      </c>
      <c r="CO71" s="490" t="s">
        <v>790</v>
      </c>
      <c r="CP71" s="215">
        <v>6</v>
      </c>
      <c r="CQ71" s="490" t="s">
        <v>790</v>
      </c>
      <c r="CR71" s="489" t="s">
        <v>792</v>
      </c>
      <c r="CS71" s="490" t="s">
        <v>789</v>
      </c>
      <c r="CT71" s="490" t="s">
        <v>789</v>
      </c>
      <c r="CU71" s="490" t="s">
        <v>789</v>
      </c>
      <c r="CV71" s="490" t="s">
        <v>789</v>
      </c>
      <c r="CW71" s="489" t="s">
        <v>469</v>
      </c>
      <c r="CX71" s="490" t="s">
        <v>789</v>
      </c>
      <c r="CY71" s="490" t="s">
        <v>790</v>
      </c>
      <c r="CZ71" s="490" t="s">
        <v>790</v>
      </c>
      <c r="DA71" s="489" t="s">
        <v>469</v>
      </c>
      <c r="DB71" s="489" t="s">
        <v>469</v>
      </c>
      <c r="DC71" s="489" t="s">
        <v>469</v>
      </c>
      <c r="DD71" s="489" t="s">
        <v>469</v>
      </c>
      <c r="DE71" s="489" t="s">
        <v>469</v>
      </c>
      <c r="DF71" s="491" t="s">
        <v>1006</v>
      </c>
      <c r="DG71" s="489" t="s">
        <v>469</v>
      </c>
      <c r="DH71" s="215" t="s">
        <v>469</v>
      </c>
      <c r="DI71" s="215" t="s">
        <v>469</v>
      </c>
      <c r="DK71" s="489" t="s">
        <v>469</v>
      </c>
      <c r="DL71" s="489" t="s">
        <v>469</v>
      </c>
      <c r="DM71" s="489" t="s">
        <v>469</v>
      </c>
      <c r="DN71" s="489" t="s">
        <v>469</v>
      </c>
      <c r="DQ71" s="489" t="s">
        <v>469</v>
      </c>
      <c r="DR71" s="489" t="s">
        <v>469</v>
      </c>
      <c r="DS71" s="489" t="s">
        <v>469</v>
      </c>
      <c r="DT71" s="489" t="s">
        <v>469</v>
      </c>
      <c r="DU71" s="489" t="s">
        <v>469</v>
      </c>
      <c r="DV71" s="489" t="s">
        <v>469</v>
      </c>
      <c r="DX71" s="489" t="s">
        <v>469</v>
      </c>
    </row>
    <row r="72" spans="1:128" x14ac:dyDescent="0.25">
      <c r="A72" s="209" t="s">
        <v>1007</v>
      </c>
      <c r="B72" s="215" t="s">
        <v>780</v>
      </c>
      <c r="C72" s="215">
        <v>1</v>
      </c>
      <c r="D72" s="257" t="s">
        <v>781</v>
      </c>
      <c r="E72" s="281">
        <v>61</v>
      </c>
      <c r="F72" s="281">
        <v>72</v>
      </c>
      <c r="G72" s="276" t="s">
        <v>782</v>
      </c>
      <c r="H72" s="257">
        <v>8</v>
      </c>
      <c r="I72" s="257" t="s">
        <v>1184</v>
      </c>
      <c r="J72" s="259">
        <v>0</v>
      </c>
      <c r="K72" s="215">
        <v>1</v>
      </c>
      <c r="L72" s="215" t="s">
        <v>484</v>
      </c>
      <c r="M72" s="215" t="s">
        <v>1008</v>
      </c>
      <c r="N72" s="215" t="s">
        <v>1009</v>
      </c>
      <c r="O72" s="215" t="s">
        <v>800</v>
      </c>
      <c r="P72" s="489" t="s">
        <v>469</v>
      </c>
      <c r="Q72" s="489" t="s">
        <v>819</v>
      </c>
      <c r="R72" s="489" t="s">
        <v>469</v>
      </c>
      <c r="S72" s="489" t="s">
        <v>1008</v>
      </c>
      <c r="T72" s="489" t="s">
        <v>1010</v>
      </c>
      <c r="U72" s="215">
        <v>123</v>
      </c>
      <c r="V72" s="215">
        <v>618</v>
      </c>
      <c r="W72" s="215">
        <v>0</v>
      </c>
      <c r="X72" s="490" t="s">
        <v>790</v>
      </c>
      <c r="Y72" s="490" t="s">
        <v>790</v>
      </c>
      <c r="Z72" s="490" t="s">
        <v>789</v>
      </c>
      <c r="AA72" s="490" t="s">
        <v>790</v>
      </c>
      <c r="AB72" s="215">
        <v>250</v>
      </c>
      <c r="AC72" s="215" t="s">
        <v>716</v>
      </c>
      <c r="AD72" s="490" t="s">
        <v>789</v>
      </c>
      <c r="AG72" s="490" t="s">
        <v>789</v>
      </c>
      <c r="AJ72" s="490" t="s">
        <v>789</v>
      </c>
      <c r="AM72" s="490" t="s">
        <v>789</v>
      </c>
      <c r="AP72" s="490" t="s">
        <v>789</v>
      </c>
      <c r="AS72" s="490" t="s">
        <v>789</v>
      </c>
      <c r="AV72" s="490" t="s">
        <v>789</v>
      </c>
      <c r="AW72" s="490" t="s">
        <v>789</v>
      </c>
      <c r="AX72" s="490" t="s">
        <v>790</v>
      </c>
      <c r="AY72" s="490" t="s">
        <v>790</v>
      </c>
      <c r="AZ72" s="490" t="s">
        <v>789</v>
      </c>
      <c r="BA72" s="490" t="s">
        <v>789</v>
      </c>
      <c r="BB72" s="490" t="s">
        <v>789</v>
      </c>
      <c r="BC72" s="490" t="s">
        <v>789</v>
      </c>
      <c r="BD72" s="490" t="s">
        <v>790</v>
      </c>
      <c r="BE72" s="490" t="s">
        <v>790</v>
      </c>
      <c r="BF72" s="490" t="s">
        <v>790</v>
      </c>
      <c r="BG72" s="490" t="s">
        <v>789</v>
      </c>
      <c r="BH72" s="490" t="s">
        <v>789</v>
      </c>
      <c r="BI72" s="490" t="s">
        <v>789</v>
      </c>
      <c r="BJ72" s="490" t="s">
        <v>789</v>
      </c>
      <c r="BK72" s="490" t="s">
        <v>789</v>
      </c>
      <c r="BL72" s="490" t="s">
        <v>789</v>
      </c>
      <c r="BM72" s="490" t="s">
        <v>789</v>
      </c>
      <c r="BN72" s="490" t="s">
        <v>789</v>
      </c>
      <c r="BO72" s="490" t="s">
        <v>789</v>
      </c>
      <c r="BP72" s="215">
        <v>0</v>
      </c>
      <c r="BQ72" s="490" t="s">
        <v>789</v>
      </c>
      <c r="BR72" s="215">
        <v>50</v>
      </c>
      <c r="BS72" s="215">
        <v>0</v>
      </c>
      <c r="BT72" s="215">
        <v>0</v>
      </c>
      <c r="BU72" s="490" t="s">
        <v>789</v>
      </c>
      <c r="BV72" s="490" t="s">
        <v>789</v>
      </c>
      <c r="BW72" s="490" t="s">
        <v>789</v>
      </c>
      <c r="BX72" s="490" t="s">
        <v>789</v>
      </c>
      <c r="BY72" s="490" t="s">
        <v>790</v>
      </c>
      <c r="BZ72" s="490" t="s">
        <v>790</v>
      </c>
      <c r="CA72" s="490" t="s">
        <v>789</v>
      </c>
      <c r="CB72" s="490" t="s">
        <v>789</v>
      </c>
      <c r="CC72" s="490" t="s">
        <v>789</v>
      </c>
      <c r="CD72" s="490" t="s">
        <v>789</v>
      </c>
      <c r="CE72" s="490" t="s">
        <v>789</v>
      </c>
      <c r="CF72" s="490" t="s">
        <v>789</v>
      </c>
      <c r="CG72" s="490" t="s">
        <v>789</v>
      </c>
      <c r="CH72" s="490" t="s">
        <v>789</v>
      </c>
      <c r="CI72" s="489" t="s">
        <v>469</v>
      </c>
      <c r="CJ72" s="490" t="s">
        <v>789</v>
      </c>
      <c r="CK72" s="490" t="s">
        <v>789</v>
      </c>
      <c r="CL72" s="489" t="s">
        <v>469</v>
      </c>
      <c r="CM72" s="490" t="s">
        <v>789</v>
      </c>
      <c r="CN72" s="215" t="s">
        <v>791</v>
      </c>
      <c r="CO72" s="490" t="s">
        <v>790</v>
      </c>
      <c r="CP72" s="215">
        <v>6</v>
      </c>
      <c r="CQ72" s="490" t="s">
        <v>790</v>
      </c>
      <c r="CR72" s="489" t="s">
        <v>792</v>
      </c>
      <c r="CS72" s="490" t="s">
        <v>789</v>
      </c>
      <c r="CT72" s="490" t="s">
        <v>789</v>
      </c>
      <c r="CU72" s="490" t="s">
        <v>789</v>
      </c>
      <c r="CV72" s="490" t="s">
        <v>789</v>
      </c>
      <c r="CW72" s="489" t="s">
        <v>469</v>
      </c>
      <c r="CX72" s="490" t="s">
        <v>789</v>
      </c>
      <c r="CY72" s="490" t="s">
        <v>790</v>
      </c>
      <c r="CZ72" s="490" t="s">
        <v>790</v>
      </c>
      <c r="DA72" s="489" t="s">
        <v>469</v>
      </c>
      <c r="DB72" s="489" t="s">
        <v>469</v>
      </c>
      <c r="DC72" s="489" t="s">
        <v>469</v>
      </c>
      <c r="DD72" s="489" t="s">
        <v>469</v>
      </c>
      <c r="DE72" s="489" t="s">
        <v>469</v>
      </c>
      <c r="DF72" s="489" t="s">
        <v>469</v>
      </c>
      <c r="DG72" s="489" t="s">
        <v>469</v>
      </c>
      <c r="DH72" s="215" t="s">
        <v>469</v>
      </c>
      <c r="DI72" s="215" t="s">
        <v>469</v>
      </c>
      <c r="DK72" s="489" t="s">
        <v>469</v>
      </c>
      <c r="DL72" s="489" t="s">
        <v>469</v>
      </c>
      <c r="DM72" s="489" t="s">
        <v>469</v>
      </c>
      <c r="DN72" s="489" t="s">
        <v>469</v>
      </c>
      <c r="DQ72" s="489" t="s">
        <v>469</v>
      </c>
      <c r="DR72" s="489" t="s">
        <v>469</v>
      </c>
      <c r="DS72" s="489" t="s">
        <v>469</v>
      </c>
      <c r="DT72" s="489" t="s">
        <v>469</v>
      </c>
      <c r="DU72" s="489" t="s">
        <v>469</v>
      </c>
      <c r="DV72" s="489" t="s">
        <v>469</v>
      </c>
      <c r="DX72" s="489" t="s">
        <v>469</v>
      </c>
    </row>
    <row r="73" spans="1:128" s="191" customFormat="1" ht="45" hidden="1" x14ac:dyDescent="0.25">
      <c r="A73" s="209" t="s">
        <v>1011</v>
      </c>
      <c r="B73" s="191" t="s">
        <v>780</v>
      </c>
      <c r="C73" s="191">
        <v>1</v>
      </c>
      <c r="D73" s="184" t="s">
        <v>833</v>
      </c>
      <c r="E73" s="207">
        <v>62</v>
      </c>
      <c r="F73" s="207">
        <v>73</v>
      </c>
      <c r="G73" s="210" t="s">
        <v>866</v>
      </c>
      <c r="H73">
        <v>6</v>
      </c>
      <c r="I73" t="s">
        <v>1182</v>
      </c>
      <c r="J73" s="205">
        <v>0</v>
      </c>
      <c r="K73">
        <v>1</v>
      </c>
      <c r="L73" s="191" t="s">
        <v>484</v>
      </c>
      <c r="M73" s="191" t="s">
        <v>1012</v>
      </c>
      <c r="P73" s="209" t="s">
        <v>469</v>
      </c>
      <c r="Q73" s="209" t="s">
        <v>819</v>
      </c>
      <c r="R73" s="209" t="s">
        <v>469</v>
      </c>
      <c r="S73" s="209" t="s">
        <v>1012</v>
      </c>
      <c r="T73" s="209" t="s">
        <v>469</v>
      </c>
      <c r="U73" s="191">
        <v>0</v>
      </c>
      <c r="V73" s="191">
        <v>0</v>
      </c>
      <c r="W73" s="191">
        <v>0</v>
      </c>
      <c r="X73" s="211" t="s">
        <v>790</v>
      </c>
      <c r="Y73" s="211" t="s">
        <v>790</v>
      </c>
      <c r="Z73" s="211" t="s">
        <v>789</v>
      </c>
      <c r="AA73" s="211" t="s">
        <v>790</v>
      </c>
      <c r="AB73" s="191">
        <v>500</v>
      </c>
      <c r="AC73" s="191" t="s">
        <v>716</v>
      </c>
      <c r="AD73" s="211" t="s">
        <v>789</v>
      </c>
      <c r="AE73" s="191">
        <v>500</v>
      </c>
      <c r="AF73" s="191" t="s">
        <v>717</v>
      </c>
      <c r="AG73" s="211" t="s">
        <v>789</v>
      </c>
      <c r="AH73" s="191">
        <v>500</v>
      </c>
      <c r="AI73" s="191" t="s">
        <v>716</v>
      </c>
      <c r="AJ73" s="211" t="s">
        <v>789</v>
      </c>
      <c r="AK73" s="191">
        <v>500</v>
      </c>
      <c r="AL73" s="191" t="s">
        <v>717</v>
      </c>
      <c r="AM73" s="211" t="s">
        <v>789</v>
      </c>
      <c r="AP73" s="211" t="s">
        <v>789</v>
      </c>
      <c r="AS73" s="211" t="s">
        <v>789</v>
      </c>
      <c r="AV73" s="211" t="s">
        <v>789</v>
      </c>
      <c r="AW73" s="211" t="s">
        <v>789</v>
      </c>
      <c r="AX73" s="211" t="s">
        <v>790</v>
      </c>
      <c r="AY73" s="211" t="s">
        <v>790</v>
      </c>
      <c r="AZ73" s="211" t="s">
        <v>790</v>
      </c>
      <c r="BA73" s="211" t="s">
        <v>789</v>
      </c>
      <c r="BB73" s="211" t="s">
        <v>789</v>
      </c>
      <c r="BC73" s="211" t="s">
        <v>789</v>
      </c>
      <c r="BD73" s="211" t="s">
        <v>790</v>
      </c>
      <c r="BE73" s="211" t="s">
        <v>790</v>
      </c>
      <c r="BF73" s="211" t="s">
        <v>790</v>
      </c>
      <c r="BG73" s="211" t="s">
        <v>789</v>
      </c>
      <c r="BH73" s="211" t="s">
        <v>790</v>
      </c>
      <c r="BI73" s="211" t="s">
        <v>790</v>
      </c>
      <c r="BJ73" s="211" t="s">
        <v>789</v>
      </c>
      <c r="BK73" s="211" t="s">
        <v>789</v>
      </c>
      <c r="BL73" s="211" t="s">
        <v>789</v>
      </c>
      <c r="BM73" s="211" t="s">
        <v>789</v>
      </c>
      <c r="BN73" s="211" t="s">
        <v>790</v>
      </c>
      <c r="BO73" s="211" t="s">
        <v>789</v>
      </c>
      <c r="BP73" s="191">
        <v>1000</v>
      </c>
      <c r="BQ73" s="211" t="s">
        <v>790</v>
      </c>
      <c r="BR73" s="191">
        <v>50</v>
      </c>
      <c r="BS73" s="191">
        <v>0</v>
      </c>
      <c r="BT73" s="191">
        <v>0</v>
      </c>
      <c r="BU73" s="211" t="s">
        <v>789</v>
      </c>
      <c r="BV73" s="211" t="s">
        <v>789</v>
      </c>
      <c r="BW73" s="211" t="s">
        <v>789</v>
      </c>
      <c r="BX73" s="211" t="s">
        <v>789</v>
      </c>
      <c r="BY73" s="211" t="s">
        <v>790</v>
      </c>
      <c r="BZ73" s="211" t="s">
        <v>790</v>
      </c>
      <c r="CA73" s="211" t="s">
        <v>789</v>
      </c>
      <c r="CB73" s="211" t="s">
        <v>789</v>
      </c>
      <c r="CC73" s="211" t="s">
        <v>789</v>
      </c>
      <c r="CD73" s="211" t="s">
        <v>789</v>
      </c>
      <c r="CE73" s="211" t="s">
        <v>789</v>
      </c>
      <c r="CF73" s="211" t="s">
        <v>789</v>
      </c>
      <c r="CG73" s="211" t="s">
        <v>789</v>
      </c>
      <c r="CH73" s="211" t="s">
        <v>789</v>
      </c>
      <c r="CI73" s="209" t="s">
        <v>469</v>
      </c>
      <c r="CJ73" s="211" t="s">
        <v>789</v>
      </c>
      <c r="CK73" s="211" t="s">
        <v>789</v>
      </c>
      <c r="CL73" s="209" t="s">
        <v>469</v>
      </c>
      <c r="CM73" s="211" t="s">
        <v>789</v>
      </c>
      <c r="CN73" s="191" t="s">
        <v>791</v>
      </c>
      <c r="CO73" s="211" t="s">
        <v>790</v>
      </c>
      <c r="CP73" s="191">
        <v>6</v>
      </c>
      <c r="CQ73" s="211" t="s">
        <v>790</v>
      </c>
      <c r="CR73" s="209" t="s">
        <v>792</v>
      </c>
      <c r="CS73" s="211" t="s">
        <v>789</v>
      </c>
      <c r="CT73" s="211" t="s">
        <v>789</v>
      </c>
      <c r="CU73" s="211" t="s">
        <v>789</v>
      </c>
      <c r="CV73" s="211" t="s">
        <v>789</v>
      </c>
      <c r="CW73" s="209" t="s">
        <v>469</v>
      </c>
      <c r="CX73" s="211" t="s">
        <v>789</v>
      </c>
      <c r="CY73" s="211" t="s">
        <v>790</v>
      </c>
      <c r="CZ73" s="211" t="s">
        <v>790</v>
      </c>
      <c r="DA73" s="209" t="s">
        <v>469</v>
      </c>
      <c r="DB73" s="209" t="s">
        <v>469</v>
      </c>
      <c r="DC73" s="209" t="s">
        <v>469</v>
      </c>
      <c r="DD73" s="209" t="s">
        <v>469</v>
      </c>
      <c r="DE73" s="209" t="s">
        <v>469</v>
      </c>
      <c r="DF73" s="212" t="s">
        <v>870</v>
      </c>
      <c r="DG73" s="209" t="s">
        <v>469</v>
      </c>
      <c r="DH73" s="191" t="s">
        <v>469</v>
      </c>
      <c r="DI73" s="191" t="s">
        <v>469</v>
      </c>
      <c r="DK73" s="209" t="s">
        <v>469</v>
      </c>
      <c r="DL73" s="209" t="s">
        <v>469</v>
      </c>
      <c r="DM73" s="209" t="s">
        <v>469</v>
      </c>
      <c r="DN73" s="209" t="s">
        <v>469</v>
      </c>
      <c r="DQ73" s="209" t="s">
        <v>469</v>
      </c>
      <c r="DR73" s="209" t="s">
        <v>469</v>
      </c>
      <c r="DS73" s="209" t="s">
        <v>469</v>
      </c>
      <c r="DT73" s="209" t="s">
        <v>469</v>
      </c>
      <c r="DU73" s="209" t="s">
        <v>469</v>
      </c>
      <c r="DV73" s="209" t="s">
        <v>469</v>
      </c>
      <c r="DX73" s="209" t="s">
        <v>469</v>
      </c>
    </row>
    <row r="74" spans="1:128" x14ac:dyDescent="0.25">
      <c r="A74" s="209" t="s">
        <v>1013</v>
      </c>
      <c r="B74" s="215" t="s">
        <v>780</v>
      </c>
      <c r="C74" s="215">
        <v>1</v>
      </c>
      <c r="D74" s="257" t="s">
        <v>781</v>
      </c>
      <c r="E74" s="281">
        <v>63</v>
      </c>
      <c r="F74" s="281">
        <v>74</v>
      </c>
      <c r="G74" s="276" t="s">
        <v>782</v>
      </c>
      <c r="H74" s="257">
        <v>8</v>
      </c>
      <c r="I74" s="257" t="s">
        <v>1184</v>
      </c>
      <c r="J74" s="259">
        <v>0</v>
      </c>
      <c r="K74" s="215">
        <v>1</v>
      </c>
      <c r="L74" s="215" t="s">
        <v>484</v>
      </c>
      <c r="M74" s="215" t="s">
        <v>1014</v>
      </c>
      <c r="N74" s="215" t="s">
        <v>1015</v>
      </c>
      <c r="O74" s="215" t="s">
        <v>809</v>
      </c>
      <c r="P74" s="489" t="s">
        <v>469</v>
      </c>
      <c r="Q74" s="489" t="s">
        <v>819</v>
      </c>
      <c r="R74" s="489" t="s">
        <v>469</v>
      </c>
      <c r="S74" s="489" t="s">
        <v>1014</v>
      </c>
      <c r="T74" s="489" t="s">
        <v>1010</v>
      </c>
      <c r="U74" s="215">
        <v>154</v>
      </c>
      <c r="V74" s="215">
        <v>353</v>
      </c>
      <c r="W74" s="215">
        <v>0</v>
      </c>
      <c r="X74" s="490" t="s">
        <v>790</v>
      </c>
      <c r="Y74" s="490" t="s">
        <v>790</v>
      </c>
      <c r="Z74" s="490" t="s">
        <v>789</v>
      </c>
      <c r="AA74" s="490" t="s">
        <v>790</v>
      </c>
      <c r="AB74" s="215">
        <v>250</v>
      </c>
      <c r="AC74" s="215" t="s">
        <v>716</v>
      </c>
      <c r="AD74" s="490" t="s">
        <v>789</v>
      </c>
      <c r="AG74" s="490" t="s">
        <v>789</v>
      </c>
      <c r="AJ74" s="490" t="s">
        <v>789</v>
      </c>
      <c r="AM74" s="490" t="s">
        <v>789</v>
      </c>
      <c r="AP74" s="490" t="s">
        <v>789</v>
      </c>
      <c r="AS74" s="490" t="s">
        <v>789</v>
      </c>
      <c r="AV74" s="490" t="s">
        <v>789</v>
      </c>
      <c r="AW74" s="490" t="s">
        <v>789</v>
      </c>
      <c r="AX74" s="490" t="s">
        <v>790</v>
      </c>
      <c r="AY74" s="490" t="s">
        <v>790</v>
      </c>
      <c r="AZ74" s="490" t="s">
        <v>789</v>
      </c>
      <c r="BA74" s="490" t="s">
        <v>789</v>
      </c>
      <c r="BB74" s="490" t="s">
        <v>789</v>
      </c>
      <c r="BC74" s="490" t="s">
        <v>789</v>
      </c>
      <c r="BD74" s="490" t="s">
        <v>790</v>
      </c>
      <c r="BE74" s="490" t="s">
        <v>790</v>
      </c>
      <c r="BF74" s="490" t="s">
        <v>790</v>
      </c>
      <c r="BG74" s="490" t="s">
        <v>789</v>
      </c>
      <c r="BH74" s="490" t="s">
        <v>789</v>
      </c>
      <c r="BI74" s="490" t="s">
        <v>789</v>
      </c>
      <c r="BJ74" s="490" t="s">
        <v>789</v>
      </c>
      <c r="BK74" s="490" t="s">
        <v>789</v>
      </c>
      <c r="BL74" s="490" t="s">
        <v>789</v>
      </c>
      <c r="BM74" s="490" t="s">
        <v>789</v>
      </c>
      <c r="BN74" s="490" t="s">
        <v>789</v>
      </c>
      <c r="BO74" s="490" t="s">
        <v>789</v>
      </c>
      <c r="BP74" s="215">
        <v>0</v>
      </c>
      <c r="BQ74" s="490" t="s">
        <v>789</v>
      </c>
      <c r="BR74" s="215">
        <v>50</v>
      </c>
      <c r="BS74" s="215">
        <v>0</v>
      </c>
      <c r="BT74" s="215">
        <v>0</v>
      </c>
      <c r="BU74" s="490" t="s">
        <v>789</v>
      </c>
      <c r="BV74" s="490" t="s">
        <v>789</v>
      </c>
      <c r="BW74" s="490" t="s">
        <v>789</v>
      </c>
      <c r="BX74" s="490" t="s">
        <v>789</v>
      </c>
      <c r="BY74" s="490" t="s">
        <v>790</v>
      </c>
      <c r="BZ74" s="490" t="s">
        <v>790</v>
      </c>
      <c r="CA74" s="490" t="s">
        <v>789</v>
      </c>
      <c r="CB74" s="490" t="s">
        <v>789</v>
      </c>
      <c r="CC74" s="490" t="s">
        <v>789</v>
      </c>
      <c r="CD74" s="490" t="s">
        <v>789</v>
      </c>
      <c r="CE74" s="490" t="s">
        <v>789</v>
      </c>
      <c r="CF74" s="490" t="s">
        <v>789</v>
      </c>
      <c r="CG74" s="490" t="s">
        <v>789</v>
      </c>
      <c r="CH74" s="490" t="s">
        <v>789</v>
      </c>
      <c r="CI74" s="489" t="s">
        <v>469</v>
      </c>
      <c r="CJ74" s="490" t="s">
        <v>789</v>
      </c>
      <c r="CK74" s="490" t="s">
        <v>789</v>
      </c>
      <c r="CL74" s="489" t="s">
        <v>469</v>
      </c>
      <c r="CM74" s="490" t="s">
        <v>789</v>
      </c>
      <c r="CN74" s="215" t="s">
        <v>791</v>
      </c>
      <c r="CO74" s="490" t="s">
        <v>790</v>
      </c>
      <c r="CP74" s="215">
        <v>6</v>
      </c>
      <c r="CQ74" s="490" t="s">
        <v>790</v>
      </c>
      <c r="CR74" s="489" t="s">
        <v>792</v>
      </c>
      <c r="CS74" s="490" t="s">
        <v>789</v>
      </c>
      <c r="CT74" s="490" t="s">
        <v>789</v>
      </c>
      <c r="CU74" s="490" t="s">
        <v>789</v>
      </c>
      <c r="CV74" s="490" t="s">
        <v>789</v>
      </c>
      <c r="CW74" s="489" t="s">
        <v>469</v>
      </c>
      <c r="CX74" s="490" t="s">
        <v>789</v>
      </c>
      <c r="CY74" s="490" t="s">
        <v>790</v>
      </c>
      <c r="CZ74" s="490" t="s">
        <v>790</v>
      </c>
      <c r="DA74" s="489" t="s">
        <v>469</v>
      </c>
      <c r="DB74" s="489" t="s">
        <v>469</v>
      </c>
      <c r="DC74" s="489" t="s">
        <v>469</v>
      </c>
      <c r="DD74" s="489" t="s">
        <v>469</v>
      </c>
      <c r="DE74" s="489" t="s">
        <v>469</v>
      </c>
      <c r="DF74" s="489" t="s">
        <v>469</v>
      </c>
      <c r="DG74" s="489" t="s">
        <v>469</v>
      </c>
      <c r="DH74" s="215" t="s">
        <v>469</v>
      </c>
      <c r="DI74" s="215" t="s">
        <v>469</v>
      </c>
      <c r="DK74" s="489" t="s">
        <v>469</v>
      </c>
      <c r="DL74" s="489" t="s">
        <v>469</v>
      </c>
      <c r="DM74" s="489" t="s">
        <v>469</v>
      </c>
      <c r="DN74" s="489" t="s">
        <v>469</v>
      </c>
      <c r="DQ74" s="489" t="s">
        <v>469</v>
      </c>
      <c r="DR74" s="489" t="s">
        <v>469</v>
      </c>
      <c r="DS74" s="489" t="s">
        <v>469</v>
      </c>
      <c r="DT74" s="489" t="s">
        <v>469</v>
      </c>
      <c r="DU74" s="489" t="s">
        <v>469</v>
      </c>
      <c r="DV74" s="489" t="s">
        <v>469</v>
      </c>
      <c r="DX74" s="489" t="s">
        <v>469</v>
      </c>
    </row>
    <row r="75" spans="1:128" s="191" customFormat="1" ht="60" hidden="1" x14ac:dyDescent="0.25">
      <c r="A75" s="209" t="s">
        <v>1016</v>
      </c>
      <c r="B75" s="191" t="s">
        <v>780</v>
      </c>
      <c r="C75" s="191">
        <v>1</v>
      </c>
      <c r="D75" s="184" t="s">
        <v>833</v>
      </c>
      <c r="E75" s="207">
        <v>64</v>
      </c>
      <c r="F75" s="207">
        <v>75</v>
      </c>
      <c r="G75" s="210" t="s">
        <v>866</v>
      </c>
      <c r="H75">
        <v>6</v>
      </c>
      <c r="I75" t="s">
        <v>1182</v>
      </c>
      <c r="J75" s="205">
        <v>0</v>
      </c>
      <c r="K75">
        <v>1</v>
      </c>
      <c r="L75" s="191" t="s">
        <v>484</v>
      </c>
      <c r="M75" s="191" t="s">
        <v>1017</v>
      </c>
      <c r="N75" s="191" t="s">
        <v>1018</v>
      </c>
      <c r="O75" s="191" t="s">
        <v>1019</v>
      </c>
      <c r="P75" s="209" t="s">
        <v>469</v>
      </c>
      <c r="Q75" s="209" t="s">
        <v>819</v>
      </c>
      <c r="R75" s="209" t="s">
        <v>469</v>
      </c>
      <c r="S75" s="209" t="s">
        <v>1017</v>
      </c>
      <c r="T75" s="209" t="s">
        <v>1010</v>
      </c>
      <c r="U75" s="191">
        <v>0</v>
      </c>
      <c r="V75" s="191">
        <v>0</v>
      </c>
      <c r="W75" s="191">
        <v>0</v>
      </c>
      <c r="X75" s="211" t="s">
        <v>790</v>
      </c>
      <c r="Y75" s="211" t="s">
        <v>790</v>
      </c>
      <c r="Z75" s="211" t="s">
        <v>789</v>
      </c>
      <c r="AA75" s="211" t="s">
        <v>790</v>
      </c>
      <c r="AB75" s="191">
        <v>500</v>
      </c>
      <c r="AC75" s="191" t="s">
        <v>716</v>
      </c>
      <c r="AD75" s="211" t="s">
        <v>789</v>
      </c>
      <c r="AE75" s="191">
        <v>500</v>
      </c>
      <c r="AF75" s="191" t="s">
        <v>717</v>
      </c>
      <c r="AG75" s="211" t="s">
        <v>789</v>
      </c>
      <c r="AH75" s="191">
        <v>500</v>
      </c>
      <c r="AI75" s="191" t="s">
        <v>716</v>
      </c>
      <c r="AJ75" s="211" t="s">
        <v>789</v>
      </c>
      <c r="AK75" s="191">
        <v>500</v>
      </c>
      <c r="AL75" s="191" t="s">
        <v>717</v>
      </c>
      <c r="AM75" s="211" t="s">
        <v>789</v>
      </c>
      <c r="AP75" s="211" t="s">
        <v>789</v>
      </c>
      <c r="AS75" s="211" t="s">
        <v>789</v>
      </c>
      <c r="AV75" s="211" t="s">
        <v>789</v>
      </c>
      <c r="AW75" s="211" t="s">
        <v>789</v>
      </c>
      <c r="AX75" s="211" t="s">
        <v>790</v>
      </c>
      <c r="AY75" s="211" t="s">
        <v>790</v>
      </c>
      <c r="AZ75" s="211" t="s">
        <v>790</v>
      </c>
      <c r="BA75" s="211" t="s">
        <v>789</v>
      </c>
      <c r="BB75" s="211" t="s">
        <v>789</v>
      </c>
      <c r="BC75" s="211" t="s">
        <v>789</v>
      </c>
      <c r="BD75" s="211" t="s">
        <v>790</v>
      </c>
      <c r="BE75" s="211" t="s">
        <v>790</v>
      </c>
      <c r="BF75" s="211" t="s">
        <v>790</v>
      </c>
      <c r="BG75" s="211" t="s">
        <v>789</v>
      </c>
      <c r="BH75" s="211" t="s">
        <v>790</v>
      </c>
      <c r="BI75" s="211" t="s">
        <v>790</v>
      </c>
      <c r="BJ75" s="211" t="s">
        <v>789</v>
      </c>
      <c r="BK75" s="211" t="s">
        <v>789</v>
      </c>
      <c r="BL75" s="211" t="s">
        <v>789</v>
      </c>
      <c r="BM75" s="211" t="s">
        <v>789</v>
      </c>
      <c r="BN75" s="211" t="s">
        <v>790</v>
      </c>
      <c r="BO75" s="211" t="s">
        <v>789</v>
      </c>
      <c r="BP75" s="191">
        <v>1000</v>
      </c>
      <c r="BQ75" s="211" t="s">
        <v>790</v>
      </c>
      <c r="BR75" s="191">
        <v>50</v>
      </c>
      <c r="BS75" s="191">
        <v>0</v>
      </c>
      <c r="BT75" s="191">
        <v>0</v>
      </c>
      <c r="BU75" s="211" t="s">
        <v>789</v>
      </c>
      <c r="BV75" s="211" t="s">
        <v>789</v>
      </c>
      <c r="BW75" s="211" t="s">
        <v>789</v>
      </c>
      <c r="BX75" s="211" t="s">
        <v>789</v>
      </c>
      <c r="BY75" s="211" t="s">
        <v>790</v>
      </c>
      <c r="BZ75" s="211" t="s">
        <v>790</v>
      </c>
      <c r="CA75" s="211" t="s">
        <v>789</v>
      </c>
      <c r="CB75" s="211" t="s">
        <v>789</v>
      </c>
      <c r="CC75" s="211" t="s">
        <v>789</v>
      </c>
      <c r="CD75" s="211" t="s">
        <v>789</v>
      </c>
      <c r="CE75" s="211" t="s">
        <v>789</v>
      </c>
      <c r="CF75" s="211" t="s">
        <v>789</v>
      </c>
      <c r="CG75" s="211" t="s">
        <v>789</v>
      </c>
      <c r="CH75" s="211" t="s">
        <v>789</v>
      </c>
      <c r="CI75" s="209" t="s">
        <v>469</v>
      </c>
      <c r="CJ75" s="211" t="s">
        <v>789</v>
      </c>
      <c r="CK75" s="211" t="s">
        <v>789</v>
      </c>
      <c r="CL75" s="209" t="s">
        <v>469</v>
      </c>
      <c r="CM75" s="211" t="s">
        <v>789</v>
      </c>
      <c r="CN75" s="191" t="s">
        <v>791</v>
      </c>
      <c r="CO75" s="211" t="s">
        <v>790</v>
      </c>
      <c r="CP75" s="191">
        <v>6</v>
      </c>
      <c r="CQ75" s="211" t="s">
        <v>790</v>
      </c>
      <c r="CR75" s="209" t="s">
        <v>792</v>
      </c>
      <c r="CS75" s="211" t="s">
        <v>789</v>
      </c>
      <c r="CT75" s="211" t="s">
        <v>789</v>
      </c>
      <c r="CU75" s="211" t="s">
        <v>789</v>
      </c>
      <c r="CV75" s="211" t="s">
        <v>789</v>
      </c>
      <c r="CW75" s="209" t="s">
        <v>469</v>
      </c>
      <c r="CX75" s="211" t="s">
        <v>789</v>
      </c>
      <c r="CY75" s="211" t="s">
        <v>790</v>
      </c>
      <c r="CZ75" s="211" t="s">
        <v>790</v>
      </c>
      <c r="DA75" s="209" t="s">
        <v>469</v>
      </c>
      <c r="DB75" s="209" t="s">
        <v>469</v>
      </c>
      <c r="DC75" s="209" t="s">
        <v>469</v>
      </c>
      <c r="DD75" s="209" t="s">
        <v>469</v>
      </c>
      <c r="DE75" s="209" t="s">
        <v>469</v>
      </c>
      <c r="DF75" s="212" t="s">
        <v>1020</v>
      </c>
      <c r="DG75" s="209" t="s">
        <v>469</v>
      </c>
      <c r="DH75" s="191" t="s">
        <v>469</v>
      </c>
      <c r="DI75" s="191" t="s">
        <v>469</v>
      </c>
      <c r="DK75" s="209" t="s">
        <v>469</v>
      </c>
      <c r="DL75" s="209" t="s">
        <v>469</v>
      </c>
      <c r="DM75" s="209" t="s">
        <v>469</v>
      </c>
      <c r="DN75" s="209" t="s">
        <v>469</v>
      </c>
      <c r="DQ75" s="209" t="s">
        <v>469</v>
      </c>
      <c r="DR75" s="209" t="s">
        <v>469</v>
      </c>
      <c r="DS75" s="209" t="s">
        <v>469</v>
      </c>
      <c r="DT75" s="209" t="s">
        <v>469</v>
      </c>
      <c r="DU75" s="209" t="s">
        <v>469</v>
      </c>
      <c r="DV75" s="209" t="s">
        <v>469</v>
      </c>
      <c r="DX75" s="209" t="s">
        <v>469</v>
      </c>
    </row>
    <row r="76" spans="1:128" x14ac:dyDescent="0.25">
      <c r="A76" s="209" t="s">
        <v>1021</v>
      </c>
      <c r="B76" s="215" t="s">
        <v>780</v>
      </c>
      <c r="C76" s="215">
        <v>1</v>
      </c>
      <c r="D76" s="257" t="s">
        <v>781</v>
      </c>
      <c r="E76" s="281">
        <v>65</v>
      </c>
      <c r="F76" s="281">
        <v>76</v>
      </c>
      <c r="G76" s="276" t="s">
        <v>782</v>
      </c>
      <c r="H76" s="257">
        <v>8</v>
      </c>
      <c r="I76" s="257" t="s">
        <v>1184</v>
      </c>
      <c r="J76" s="259">
        <v>0</v>
      </c>
      <c r="K76" s="215">
        <v>1</v>
      </c>
      <c r="L76" s="215" t="s">
        <v>484</v>
      </c>
      <c r="M76" s="215" t="s">
        <v>1022</v>
      </c>
      <c r="N76" s="215" t="s">
        <v>1023</v>
      </c>
      <c r="O76" s="215" t="s">
        <v>785</v>
      </c>
      <c r="P76" s="489" t="s">
        <v>469</v>
      </c>
      <c r="Q76" s="489" t="s">
        <v>819</v>
      </c>
      <c r="R76" s="489" t="s">
        <v>469</v>
      </c>
      <c r="S76" s="489" t="s">
        <v>1022</v>
      </c>
      <c r="T76" s="489" t="s">
        <v>1010</v>
      </c>
      <c r="U76" s="215">
        <v>397</v>
      </c>
      <c r="V76" s="215">
        <v>754</v>
      </c>
      <c r="W76" s="215">
        <v>0</v>
      </c>
      <c r="X76" s="490" t="s">
        <v>790</v>
      </c>
      <c r="Y76" s="490" t="s">
        <v>790</v>
      </c>
      <c r="Z76" s="490" t="s">
        <v>789</v>
      </c>
      <c r="AA76" s="490" t="s">
        <v>790</v>
      </c>
      <c r="AB76" s="215">
        <v>250</v>
      </c>
      <c r="AC76" s="215" t="s">
        <v>716</v>
      </c>
      <c r="AD76" s="490" t="s">
        <v>789</v>
      </c>
      <c r="AG76" s="490" t="s">
        <v>789</v>
      </c>
      <c r="AJ76" s="490" t="s">
        <v>789</v>
      </c>
      <c r="AM76" s="490" t="s">
        <v>789</v>
      </c>
      <c r="AP76" s="490" t="s">
        <v>789</v>
      </c>
      <c r="AS76" s="490" t="s">
        <v>789</v>
      </c>
      <c r="AV76" s="490" t="s">
        <v>789</v>
      </c>
      <c r="AW76" s="490" t="s">
        <v>789</v>
      </c>
      <c r="AX76" s="490" t="s">
        <v>790</v>
      </c>
      <c r="AY76" s="490" t="s">
        <v>790</v>
      </c>
      <c r="AZ76" s="490" t="s">
        <v>789</v>
      </c>
      <c r="BA76" s="490" t="s">
        <v>789</v>
      </c>
      <c r="BB76" s="490" t="s">
        <v>789</v>
      </c>
      <c r="BC76" s="490" t="s">
        <v>789</v>
      </c>
      <c r="BD76" s="490" t="s">
        <v>790</v>
      </c>
      <c r="BE76" s="490" t="s">
        <v>790</v>
      </c>
      <c r="BF76" s="490" t="s">
        <v>790</v>
      </c>
      <c r="BG76" s="490" t="s">
        <v>789</v>
      </c>
      <c r="BH76" s="490" t="s">
        <v>789</v>
      </c>
      <c r="BI76" s="490" t="s">
        <v>789</v>
      </c>
      <c r="BJ76" s="490" t="s">
        <v>789</v>
      </c>
      <c r="BK76" s="490" t="s">
        <v>789</v>
      </c>
      <c r="BL76" s="490" t="s">
        <v>789</v>
      </c>
      <c r="BM76" s="490" t="s">
        <v>789</v>
      </c>
      <c r="BN76" s="490" t="s">
        <v>789</v>
      </c>
      <c r="BO76" s="490" t="s">
        <v>789</v>
      </c>
      <c r="BP76" s="215">
        <v>0</v>
      </c>
      <c r="BQ76" s="490" t="s">
        <v>789</v>
      </c>
      <c r="BR76" s="215">
        <v>50</v>
      </c>
      <c r="BS76" s="215">
        <v>0</v>
      </c>
      <c r="BT76" s="215">
        <v>0</v>
      </c>
      <c r="BU76" s="490" t="s">
        <v>789</v>
      </c>
      <c r="BV76" s="490" t="s">
        <v>789</v>
      </c>
      <c r="BW76" s="490" t="s">
        <v>789</v>
      </c>
      <c r="BX76" s="490" t="s">
        <v>789</v>
      </c>
      <c r="BY76" s="490" t="s">
        <v>790</v>
      </c>
      <c r="BZ76" s="490" t="s">
        <v>790</v>
      </c>
      <c r="CA76" s="490" t="s">
        <v>789</v>
      </c>
      <c r="CB76" s="490" t="s">
        <v>789</v>
      </c>
      <c r="CC76" s="490" t="s">
        <v>789</v>
      </c>
      <c r="CD76" s="490" t="s">
        <v>789</v>
      </c>
      <c r="CE76" s="490" t="s">
        <v>789</v>
      </c>
      <c r="CF76" s="490" t="s">
        <v>789</v>
      </c>
      <c r="CG76" s="490" t="s">
        <v>789</v>
      </c>
      <c r="CH76" s="490" t="s">
        <v>789</v>
      </c>
      <c r="CI76" s="489" t="s">
        <v>469</v>
      </c>
      <c r="CJ76" s="490" t="s">
        <v>789</v>
      </c>
      <c r="CK76" s="490" t="s">
        <v>789</v>
      </c>
      <c r="CL76" s="489" t="s">
        <v>469</v>
      </c>
      <c r="CM76" s="490" t="s">
        <v>789</v>
      </c>
      <c r="CN76" s="215" t="s">
        <v>791</v>
      </c>
      <c r="CO76" s="490" t="s">
        <v>790</v>
      </c>
      <c r="CP76" s="215">
        <v>6</v>
      </c>
      <c r="CQ76" s="490" t="s">
        <v>790</v>
      </c>
      <c r="CR76" s="489" t="s">
        <v>792</v>
      </c>
      <c r="CS76" s="490" t="s">
        <v>789</v>
      </c>
      <c r="CT76" s="490" t="s">
        <v>789</v>
      </c>
      <c r="CU76" s="490" t="s">
        <v>789</v>
      </c>
      <c r="CV76" s="490" t="s">
        <v>789</v>
      </c>
      <c r="CW76" s="489" t="s">
        <v>469</v>
      </c>
      <c r="CX76" s="490" t="s">
        <v>789</v>
      </c>
      <c r="CY76" s="490" t="s">
        <v>790</v>
      </c>
      <c r="CZ76" s="490" t="s">
        <v>790</v>
      </c>
      <c r="DA76" s="489" t="s">
        <v>469</v>
      </c>
      <c r="DB76" s="489" t="s">
        <v>469</v>
      </c>
      <c r="DC76" s="489" t="s">
        <v>469</v>
      </c>
      <c r="DD76" s="489" t="s">
        <v>469</v>
      </c>
      <c r="DE76" s="489" t="s">
        <v>469</v>
      </c>
      <c r="DF76" s="489" t="s">
        <v>469</v>
      </c>
      <c r="DG76" s="489" t="s">
        <v>469</v>
      </c>
      <c r="DH76" s="215" t="s">
        <v>469</v>
      </c>
      <c r="DI76" s="215" t="s">
        <v>469</v>
      </c>
      <c r="DK76" s="489" t="s">
        <v>469</v>
      </c>
      <c r="DL76" s="489" t="s">
        <v>469</v>
      </c>
      <c r="DM76" s="489" t="s">
        <v>469</v>
      </c>
      <c r="DN76" s="489" t="s">
        <v>469</v>
      </c>
      <c r="DQ76" s="489" t="s">
        <v>469</v>
      </c>
      <c r="DR76" s="489" t="s">
        <v>469</v>
      </c>
      <c r="DS76" s="489" t="s">
        <v>469</v>
      </c>
      <c r="DT76" s="489" t="s">
        <v>469</v>
      </c>
      <c r="DU76" s="489" t="s">
        <v>469</v>
      </c>
      <c r="DV76" s="489" t="s">
        <v>469</v>
      </c>
      <c r="DX76" s="489" t="s">
        <v>469</v>
      </c>
    </row>
    <row r="77" spans="1:128" x14ac:dyDescent="0.25">
      <c r="A77" s="209" t="s">
        <v>1024</v>
      </c>
      <c r="B77" s="215" t="s">
        <v>780</v>
      </c>
      <c r="C77" s="215">
        <v>1</v>
      </c>
      <c r="D77" s="257" t="s">
        <v>781</v>
      </c>
      <c r="E77" s="281">
        <v>66</v>
      </c>
      <c r="F77" s="281">
        <v>77</v>
      </c>
      <c r="G77" s="276" t="s">
        <v>782</v>
      </c>
      <c r="H77" s="257">
        <v>8</v>
      </c>
      <c r="I77" s="257" t="s">
        <v>1184</v>
      </c>
      <c r="J77" s="259">
        <v>0</v>
      </c>
      <c r="K77" s="215">
        <v>1</v>
      </c>
      <c r="L77" s="215" t="s">
        <v>484</v>
      </c>
      <c r="M77" s="215" t="s">
        <v>1025</v>
      </c>
      <c r="N77" s="215" t="s">
        <v>1026</v>
      </c>
      <c r="O77" s="215" t="s">
        <v>809</v>
      </c>
      <c r="P77" s="489" t="s">
        <v>469</v>
      </c>
      <c r="Q77" s="489" t="s">
        <v>819</v>
      </c>
      <c r="R77" s="489" t="s">
        <v>469</v>
      </c>
      <c r="S77" s="489" t="s">
        <v>1025</v>
      </c>
      <c r="T77" s="489" t="s">
        <v>1010</v>
      </c>
      <c r="U77" s="215">
        <v>408</v>
      </c>
      <c r="V77" s="215">
        <v>1138</v>
      </c>
      <c r="W77" s="215">
        <v>0</v>
      </c>
      <c r="X77" s="490" t="s">
        <v>790</v>
      </c>
      <c r="Y77" s="490" t="s">
        <v>790</v>
      </c>
      <c r="Z77" s="490" t="s">
        <v>789</v>
      </c>
      <c r="AA77" s="490" t="s">
        <v>790</v>
      </c>
      <c r="AB77" s="215">
        <v>250</v>
      </c>
      <c r="AC77" s="215" t="s">
        <v>716</v>
      </c>
      <c r="AD77" s="490" t="s">
        <v>789</v>
      </c>
      <c r="AG77" s="490" t="s">
        <v>789</v>
      </c>
      <c r="AJ77" s="490" t="s">
        <v>789</v>
      </c>
      <c r="AM77" s="490" t="s">
        <v>789</v>
      </c>
      <c r="AP77" s="490" t="s">
        <v>789</v>
      </c>
      <c r="AS77" s="490" t="s">
        <v>789</v>
      </c>
      <c r="AV77" s="490" t="s">
        <v>789</v>
      </c>
      <c r="AW77" s="490" t="s">
        <v>789</v>
      </c>
      <c r="AX77" s="490" t="s">
        <v>790</v>
      </c>
      <c r="AY77" s="490" t="s">
        <v>790</v>
      </c>
      <c r="AZ77" s="490" t="s">
        <v>789</v>
      </c>
      <c r="BA77" s="490" t="s">
        <v>789</v>
      </c>
      <c r="BB77" s="490" t="s">
        <v>789</v>
      </c>
      <c r="BC77" s="490" t="s">
        <v>789</v>
      </c>
      <c r="BD77" s="490" t="s">
        <v>790</v>
      </c>
      <c r="BE77" s="490" t="s">
        <v>790</v>
      </c>
      <c r="BF77" s="490" t="s">
        <v>790</v>
      </c>
      <c r="BG77" s="490" t="s">
        <v>789</v>
      </c>
      <c r="BH77" s="490" t="s">
        <v>789</v>
      </c>
      <c r="BI77" s="490" t="s">
        <v>789</v>
      </c>
      <c r="BJ77" s="490" t="s">
        <v>789</v>
      </c>
      <c r="BK77" s="490" t="s">
        <v>789</v>
      </c>
      <c r="BL77" s="490" t="s">
        <v>789</v>
      </c>
      <c r="BM77" s="490" t="s">
        <v>789</v>
      </c>
      <c r="BN77" s="490" t="s">
        <v>789</v>
      </c>
      <c r="BO77" s="490" t="s">
        <v>789</v>
      </c>
      <c r="BP77" s="215">
        <v>0</v>
      </c>
      <c r="BQ77" s="490" t="s">
        <v>789</v>
      </c>
      <c r="BR77" s="215">
        <v>50</v>
      </c>
      <c r="BS77" s="215">
        <v>0</v>
      </c>
      <c r="BT77" s="215">
        <v>0</v>
      </c>
      <c r="BU77" s="490" t="s">
        <v>789</v>
      </c>
      <c r="BV77" s="490" t="s">
        <v>789</v>
      </c>
      <c r="BW77" s="490" t="s">
        <v>789</v>
      </c>
      <c r="BX77" s="490" t="s">
        <v>789</v>
      </c>
      <c r="BY77" s="490" t="s">
        <v>790</v>
      </c>
      <c r="BZ77" s="490" t="s">
        <v>790</v>
      </c>
      <c r="CA77" s="490" t="s">
        <v>789</v>
      </c>
      <c r="CB77" s="490" t="s">
        <v>789</v>
      </c>
      <c r="CC77" s="490" t="s">
        <v>789</v>
      </c>
      <c r="CD77" s="490" t="s">
        <v>789</v>
      </c>
      <c r="CE77" s="490" t="s">
        <v>789</v>
      </c>
      <c r="CF77" s="490" t="s">
        <v>789</v>
      </c>
      <c r="CG77" s="490" t="s">
        <v>789</v>
      </c>
      <c r="CH77" s="490" t="s">
        <v>789</v>
      </c>
      <c r="CI77" s="489" t="s">
        <v>469</v>
      </c>
      <c r="CJ77" s="490" t="s">
        <v>789</v>
      </c>
      <c r="CK77" s="490" t="s">
        <v>789</v>
      </c>
      <c r="CL77" s="489" t="s">
        <v>469</v>
      </c>
      <c r="CM77" s="490" t="s">
        <v>789</v>
      </c>
      <c r="CN77" s="215" t="s">
        <v>791</v>
      </c>
      <c r="CO77" s="490" t="s">
        <v>790</v>
      </c>
      <c r="CP77" s="215">
        <v>6</v>
      </c>
      <c r="CQ77" s="490" t="s">
        <v>790</v>
      </c>
      <c r="CR77" s="489" t="s">
        <v>792</v>
      </c>
      <c r="CS77" s="490" t="s">
        <v>789</v>
      </c>
      <c r="CT77" s="490" t="s">
        <v>789</v>
      </c>
      <c r="CU77" s="490" t="s">
        <v>789</v>
      </c>
      <c r="CV77" s="490" t="s">
        <v>789</v>
      </c>
      <c r="CW77" s="489" t="s">
        <v>469</v>
      </c>
      <c r="CX77" s="490" t="s">
        <v>789</v>
      </c>
      <c r="CY77" s="490" t="s">
        <v>790</v>
      </c>
      <c r="CZ77" s="490" t="s">
        <v>790</v>
      </c>
      <c r="DA77" s="489" t="s">
        <v>469</v>
      </c>
      <c r="DB77" s="489" t="s">
        <v>469</v>
      </c>
      <c r="DC77" s="489" t="s">
        <v>469</v>
      </c>
      <c r="DD77" s="489" t="s">
        <v>469</v>
      </c>
      <c r="DE77" s="489" t="s">
        <v>469</v>
      </c>
      <c r="DF77" s="489" t="s">
        <v>469</v>
      </c>
      <c r="DG77" s="489" t="s">
        <v>469</v>
      </c>
      <c r="DH77" s="215" t="s">
        <v>469</v>
      </c>
      <c r="DI77" s="215" t="s">
        <v>469</v>
      </c>
      <c r="DK77" s="489" t="s">
        <v>469</v>
      </c>
      <c r="DL77" s="489" t="s">
        <v>469</v>
      </c>
      <c r="DM77" s="489" t="s">
        <v>469</v>
      </c>
      <c r="DN77" s="489" t="s">
        <v>469</v>
      </c>
      <c r="DQ77" s="489" t="s">
        <v>469</v>
      </c>
      <c r="DR77" s="489" t="s">
        <v>469</v>
      </c>
      <c r="DS77" s="489" t="s">
        <v>469</v>
      </c>
      <c r="DT77" s="489" t="s">
        <v>469</v>
      </c>
      <c r="DU77" s="489" t="s">
        <v>469</v>
      </c>
      <c r="DV77" s="489" t="s">
        <v>469</v>
      </c>
      <c r="DX77" s="489" t="s">
        <v>469</v>
      </c>
    </row>
    <row r="78" spans="1:128" s="191" customFormat="1" ht="45" hidden="1" x14ac:dyDescent="0.25">
      <c r="A78" s="209" t="s">
        <v>1027</v>
      </c>
      <c r="B78" s="191" t="s">
        <v>780</v>
      </c>
      <c r="C78" s="191">
        <v>1</v>
      </c>
      <c r="D78" s="184" t="s">
        <v>833</v>
      </c>
      <c r="E78" s="207">
        <v>67</v>
      </c>
      <c r="F78" s="207">
        <v>78</v>
      </c>
      <c r="G78" s="210" t="s">
        <v>866</v>
      </c>
      <c r="H78">
        <v>6</v>
      </c>
      <c r="I78" t="s">
        <v>1182</v>
      </c>
      <c r="J78" s="205">
        <v>0</v>
      </c>
      <c r="K78">
        <v>1</v>
      </c>
      <c r="L78" s="191" t="s">
        <v>484</v>
      </c>
      <c r="M78" s="191" t="s">
        <v>1028</v>
      </c>
      <c r="N78" s="191" t="s">
        <v>989</v>
      </c>
      <c r="O78" s="191" t="s">
        <v>800</v>
      </c>
      <c r="P78" s="209" t="s">
        <v>469</v>
      </c>
      <c r="Q78" s="209" t="s">
        <v>819</v>
      </c>
      <c r="R78" s="209" t="s">
        <v>469</v>
      </c>
      <c r="S78" s="209" t="s">
        <v>1029</v>
      </c>
      <c r="T78" s="209" t="s">
        <v>1010</v>
      </c>
      <c r="U78" s="191">
        <v>0</v>
      </c>
      <c r="V78" s="191">
        <v>0</v>
      </c>
      <c r="W78" s="191">
        <v>0</v>
      </c>
      <c r="X78" s="211" t="s">
        <v>790</v>
      </c>
      <c r="Y78" s="211" t="s">
        <v>790</v>
      </c>
      <c r="Z78" s="211" t="s">
        <v>789</v>
      </c>
      <c r="AA78" s="211" t="s">
        <v>790</v>
      </c>
      <c r="AB78" s="191">
        <v>500</v>
      </c>
      <c r="AC78" s="191" t="s">
        <v>716</v>
      </c>
      <c r="AD78" s="211" t="s">
        <v>789</v>
      </c>
      <c r="AE78" s="191">
        <v>500</v>
      </c>
      <c r="AF78" s="191" t="s">
        <v>717</v>
      </c>
      <c r="AG78" s="211" t="s">
        <v>789</v>
      </c>
      <c r="AH78" s="191">
        <v>500</v>
      </c>
      <c r="AI78" s="191" t="s">
        <v>716</v>
      </c>
      <c r="AJ78" s="211" t="s">
        <v>789</v>
      </c>
      <c r="AK78" s="191">
        <v>500</v>
      </c>
      <c r="AL78" s="191" t="s">
        <v>717</v>
      </c>
      <c r="AM78" s="211" t="s">
        <v>789</v>
      </c>
      <c r="AP78" s="211" t="s">
        <v>789</v>
      </c>
      <c r="AS78" s="211" t="s">
        <v>789</v>
      </c>
      <c r="AV78" s="211" t="s">
        <v>789</v>
      </c>
      <c r="AW78" s="211" t="s">
        <v>789</v>
      </c>
      <c r="AX78" s="211" t="s">
        <v>790</v>
      </c>
      <c r="AY78" s="211" t="s">
        <v>790</v>
      </c>
      <c r="AZ78" s="211" t="s">
        <v>790</v>
      </c>
      <c r="BA78" s="211" t="s">
        <v>789</v>
      </c>
      <c r="BB78" s="211" t="s">
        <v>789</v>
      </c>
      <c r="BC78" s="211" t="s">
        <v>789</v>
      </c>
      <c r="BD78" s="211" t="s">
        <v>790</v>
      </c>
      <c r="BE78" s="211" t="s">
        <v>790</v>
      </c>
      <c r="BF78" s="211" t="s">
        <v>790</v>
      </c>
      <c r="BG78" s="211" t="s">
        <v>789</v>
      </c>
      <c r="BH78" s="211" t="s">
        <v>790</v>
      </c>
      <c r="BI78" s="211" t="s">
        <v>790</v>
      </c>
      <c r="BJ78" s="211" t="s">
        <v>789</v>
      </c>
      <c r="BK78" s="211" t="s">
        <v>789</v>
      </c>
      <c r="BL78" s="211" t="s">
        <v>789</v>
      </c>
      <c r="BM78" s="211" t="s">
        <v>789</v>
      </c>
      <c r="BN78" s="211" t="s">
        <v>790</v>
      </c>
      <c r="BO78" s="211" t="s">
        <v>789</v>
      </c>
      <c r="BP78" s="191">
        <v>1000</v>
      </c>
      <c r="BQ78" s="211" t="s">
        <v>790</v>
      </c>
      <c r="BR78" s="191">
        <v>50</v>
      </c>
      <c r="BS78" s="191">
        <v>0</v>
      </c>
      <c r="BT78" s="191">
        <v>0</v>
      </c>
      <c r="BU78" s="211" t="s">
        <v>789</v>
      </c>
      <c r="BV78" s="211" t="s">
        <v>789</v>
      </c>
      <c r="BW78" s="211" t="s">
        <v>789</v>
      </c>
      <c r="BX78" s="211" t="s">
        <v>789</v>
      </c>
      <c r="BY78" s="211" t="s">
        <v>790</v>
      </c>
      <c r="BZ78" s="211" t="s">
        <v>790</v>
      </c>
      <c r="CA78" s="211" t="s">
        <v>789</v>
      </c>
      <c r="CB78" s="211" t="s">
        <v>789</v>
      </c>
      <c r="CC78" s="211" t="s">
        <v>789</v>
      </c>
      <c r="CD78" s="211" t="s">
        <v>789</v>
      </c>
      <c r="CE78" s="211" t="s">
        <v>789</v>
      </c>
      <c r="CF78" s="211" t="s">
        <v>789</v>
      </c>
      <c r="CG78" s="211" t="s">
        <v>789</v>
      </c>
      <c r="CH78" s="211" t="s">
        <v>789</v>
      </c>
      <c r="CI78" s="209" t="s">
        <v>469</v>
      </c>
      <c r="CJ78" s="211" t="s">
        <v>789</v>
      </c>
      <c r="CK78" s="211" t="s">
        <v>789</v>
      </c>
      <c r="CL78" s="209" t="s">
        <v>469</v>
      </c>
      <c r="CM78" s="211" t="s">
        <v>789</v>
      </c>
      <c r="CN78" s="191" t="s">
        <v>791</v>
      </c>
      <c r="CO78" s="211" t="s">
        <v>790</v>
      </c>
      <c r="CP78" s="191">
        <v>6</v>
      </c>
      <c r="CQ78" s="211" t="s">
        <v>790</v>
      </c>
      <c r="CR78" s="209" t="s">
        <v>792</v>
      </c>
      <c r="CS78" s="211" t="s">
        <v>789</v>
      </c>
      <c r="CT78" s="211" t="s">
        <v>789</v>
      </c>
      <c r="CU78" s="211" t="s">
        <v>789</v>
      </c>
      <c r="CV78" s="211" t="s">
        <v>789</v>
      </c>
      <c r="CW78" s="209" t="s">
        <v>469</v>
      </c>
      <c r="CX78" s="211" t="s">
        <v>789</v>
      </c>
      <c r="CY78" s="211" t="s">
        <v>790</v>
      </c>
      <c r="CZ78" s="211" t="s">
        <v>790</v>
      </c>
      <c r="DA78" s="209" t="s">
        <v>469</v>
      </c>
      <c r="DB78" s="209" t="s">
        <v>469</v>
      </c>
      <c r="DC78" s="209" t="s">
        <v>469</v>
      </c>
      <c r="DD78" s="209" t="s">
        <v>469</v>
      </c>
      <c r="DE78" s="209" t="s">
        <v>469</v>
      </c>
      <c r="DF78" s="212" t="s">
        <v>1030</v>
      </c>
      <c r="DG78" s="209" t="s">
        <v>469</v>
      </c>
      <c r="DH78" s="191" t="s">
        <v>469</v>
      </c>
      <c r="DI78" s="191" t="s">
        <v>469</v>
      </c>
      <c r="DK78" s="209" t="s">
        <v>469</v>
      </c>
      <c r="DL78" s="209" t="s">
        <v>469</v>
      </c>
      <c r="DM78" s="209" t="s">
        <v>469</v>
      </c>
      <c r="DN78" s="209" t="s">
        <v>469</v>
      </c>
      <c r="DQ78" s="209" t="s">
        <v>469</v>
      </c>
      <c r="DR78" s="209" t="s">
        <v>469</v>
      </c>
      <c r="DS78" s="209" t="s">
        <v>469</v>
      </c>
      <c r="DT78" s="209" t="s">
        <v>469</v>
      </c>
      <c r="DU78" s="209" t="s">
        <v>469</v>
      </c>
      <c r="DV78" s="209" t="s">
        <v>469</v>
      </c>
      <c r="DX78" s="209" t="s">
        <v>469</v>
      </c>
    </row>
    <row r="79" spans="1:128" x14ac:dyDescent="0.25">
      <c r="A79" s="209" t="s">
        <v>1031</v>
      </c>
      <c r="B79" s="215" t="s">
        <v>780</v>
      </c>
      <c r="C79" s="215">
        <v>1</v>
      </c>
      <c r="D79" s="257" t="s">
        <v>781</v>
      </c>
      <c r="E79" s="281">
        <v>68</v>
      </c>
      <c r="F79" s="281">
        <v>79</v>
      </c>
      <c r="G79" s="276" t="s">
        <v>782</v>
      </c>
      <c r="H79" s="257">
        <v>8</v>
      </c>
      <c r="I79" s="257" t="s">
        <v>1184</v>
      </c>
      <c r="J79" s="259">
        <v>0</v>
      </c>
      <c r="K79" s="215">
        <v>1</v>
      </c>
      <c r="L79" s="215" t="s">
        <v>484</v>
      </c>
      <c r="M79" s="215" t="s">
        <v>1032</v>
      </c>
      <c r="N79" s="215" t="s">
        <v>1033</v>
      </c>
      <c r="O79" s="215" t="s">
        <v>809</v>
      </c>
      <c r="P79" s="489" t="s">
        <v>469</v>
      </c>
      <c r="Q79" s="489" t="s">
        <v>819</v>
      </c>
      <c r="R79" s="489" t="s">
        <v>469</v>
      </c>
      <c r="S79" s="489" t="s">
        <v>1032</v>
      </c>
      <c r="T79" s="489" t="s">
        <v>1010</v>
      </c>
      <c r="U79" s="215">
        <v>369</v>
      </c>
      <c r="V79" s="215">
        <v>339</v>
      </c>
      <c r="W79" s="215">
        <v>0</v>
      </c>
      <c r="X79" s="490" t="s">
        <v>790</v>
      </c>
      <c r="Y79" s="490" t="s">
        <v>790</v>
      </c>
      <c r="Z79" s="490" t="s">
        <v>789</v>
      </c>
      <c r="AA79" s="490" t="s">
        <v>790</v>
      </c>
      <c r="AB79" s="215">
        <v>250</v>
      </c>
      <c r="AC79" s="215" t="s">
        <v>716</v>
      </c>
      <c r="AD79" s="490" t="s">
        <v>789</v>
      </c>
      <c r="AG79" s="490" t="s">
        <v>789</v>
      </c>
      <c r="AJ79" s="490" t="s">
        <v>789</v>
      </c>
      <c r="AM79" s="490" t="s">
        <v>789</v>
      </c>
      <c r="AP79" s="490" t="s">
        <v>789</v>
      </c>
      <c r="AS79" s="490" t="s">
        <v>789</v>
      </c>
      <c r="AV79" s="490" t="s">
        <v>789</v>
      </c>
      <c r="AW79" s="490" t="s">
        <v>789</v>
      </c>
      <c r="AX79" s="490" t="s">
        <v>790</v>
      </c>
      <c r="AY79" s="490" t="s">
        <v>790</v>
      </c>
      <c r="AZ79" s="490" t="s">
        <v>789</v>
      </c>
      <c r="BA79" s="490" t="s">
        <v>789</v>
      </c>
      <c r="BB79" s="490" t="s">
        <v>789</v>
      </c>
      <c r="BC79" s="490" t="s">
        <v>789</v>
      </c>
      <c r="BD79" s="490" t="s">
        <v>790</v>
      </c>
      <c r="BE79" s="490" t="s">
        <v>790</v>
      </c>
      <c r="BF79" s="490" t="s">
        <v>790</v>
      </c>
      <c r="BG79" s="490" t="s">
        <v>789</v>
      </c>
      <c r="BH79" s="490" t="s">
        <v>789</v>
      </c>
      <c r="BI79" s="490" t="s">
        <v>789</v>
      </c>
      <c r="BJ79" s="490" t="s">
        <v>789</v>
      </c>
      <c r="BK79" s="490" t="s">
        <v>789</v>
      </c>
      <c r="BL79" s="490" t="s">
        <v>789</v>
      </c>
      <c r="BM79" s="490" t="s">
        <v>789</v>
      </c>
      <c r="BN79" s="490" t="s">
        <v>789</v>
      </c>
      <c r="BO79" s="490" t="s">
        <v>789</v>
      </c>
      <c r="BP79" s="215">
        <v>0</v>
      </c>
      <c r="BQ79" s="490" t="s">
        <v>789</v>
      </c>
      <c r="BR79" s="215">
        <v>50</v>
      </c>
      <c r="BS79" s="215">
        <v>0</v>
      </c>
      <c r="BT79" s="215">
        <v>0</v>
      </c>
      <c r="BU79" s="490" t="s">
        <v>789</v>
      </c>
      <c r="BV79" s="490" t="s">
        <v>789</v>
      </c>
      <c r="BW79" s="490" t="s">
        <v>789</v>
      </c>
      <c r="BX79" s="490" t="s">
        <v>789</v>
      </c>
      <c r="BY79" s="490" t="s">
        <v>790</v>
      </c>
      <c r="BZ79" s="490" t="s">
        <v>790</v>
      </c>
      <c r="CA79" s="490" t="s">
        <v>789</v>
      </c>
      <c r="CB79" s="490" t="s">
        <v>789</v>
      </c>
      <c r="CC79" s="490" t="s">
        <v>789</v>
      </c>
      <c r="CD79" s="490" t="s">
        <v>789</v>
      </c>
      <c r="CE79" s="490" t="s">
        <v>789</v>
      </c>
      <c r="CF79" s="490" t="s">
        <v>789</v>
      </c>
      <c r="CG79" s="490" t="s">
        <v>789</v>
      </c>
      <c r="CH79" s="490" t="s">
        <v>789</v>
      </c>
      <c r="CI79" s="489" t="s">
        <v>469</v>
      </c>
      <c r="CJ79" s="490" t="s">
        <v>789</v>
      </c>
      <c r="CK79" s="490" t="s">
        <v>789</v>
      </c>
      <c r="CL79" s="489" t="s">
        <v>469</v>
      </c>
      <c r="CM79" s="490" t="s">
        <v>789</v>
      </c>
      <c r="CN79" s="215" t="s">
        <v>791</v>
      </c>
      <c r="CO79" s="490" t="s">
        <v>790</v>
      </c>
      <c r="CP79" s="215">
        <v>6</v>
      </c>
      <c r="CQ79" s="490" t="s">
        <v>790</v>
      </c>
      <c r="CR79" s="489" t="s">
        <v>792</v>
      </c>
      <c r="CS79" s="490" t="s">
        <v>789</v>
      </c>
      <c r="CT79" s="490" t="s">
        <v>789</v>
      </c>
      <c r="CU79" s="490" t="s">
        <v>789</v>
      </c>
      <c r="CV79" s="490" t="s">
        <v>789</v>
      </c>
      <c r="CW79" s="489" t="s">
        <v>469</v>
      </c>
      <c r="CX79" s="490" t="s">
        <v>789</v>
      </c>
      <c r="CY79" s="490" t="s">
        <v>790</v>
      </c>
      <c r="CZ79" s="490" t="s">
        <v>790</v>
      </c>
      <c r="DA79" s="489" t="s">
        <v>469</v>
      </c>
      <c r="DB79" s="489" t="s">
        <v>469</v>
      </c>
      <c r="DC79" s="489" t="s">
        <v>469</v>
      </c>
      <c r="DD79" s="489" t="s">
        <v>469</v>
      </c>
      <c r="DE79" s="489" t="s">
        <v>469</v>
      </c>
      <c r="DF79" s="489" t="s">
        <v>469</v>
      </c>
      <c r="DG79" s="489" t="s">
        <v>469</v>
      </c>
      <c r="DH79" s="215" t="s">
        <v>469</v>
      </c>
      <c r="DI79" s="215" t="s">
        <v>469</v>
      </c>
      <c r="DK79" s="489" t="s">
        <v>469</v>
      </c>
      <c r="DL79" s="489" t="s">
        <v>469</v>
      </c>
      <c r="DM79" s="489" t="s">
        <v>469</v>
      </c>
      <c r="DN79" s="489" t="s">
        <v>469</v>
      </c>
      <c r="DQ79" s="489" t="s">
        <v>469</v>
      </c>
      <c r="DR79" s="489" t="s">
        <v>469</v>
      </c>
      <c r="DS79" s="489" t="s">
        <v>469</v>
      </c>
      <c r="DT79" s="489" t="s">
        <v>469</v>
      </c>
      <c r="DU79" s="489" t="s">
        <v>469</v>
      </c>
      <c r="DV79" s="489" t="s">
        <v>469</v>
      </c>
      <c r="DX79" s="489" t="s">
        <v>469</v>
      </c>
    </row>
    <row r="80" spans="1:128" s="191" customFormat="1" ht="60" hidden="1" x14ac:dyDescent="0.25">
      <c r="A80" s="209" t="s">
        <v>1034</v>
      </c>
      <c r="B80" s="191" t="s">
        <v>780</v>
      </c>
      <c r="C80" s="191">
        <v>1</v>
      </c>
      <c r="D80" s="184" t="s">
        <v>833</v>
      </c>
      <c r="E80" s="207">
        <v>69</v>
      </c>
      <c r="F80" s="207">
        <v>80</v>
      </c>
      <c r="G80" s="210" t="s">
        <v>866</v>
      </c>
      <c r="H80">
        <v>6</v>
      </c>
      <c r="I80" t="s">
        <v>1182</v>
      </c>
      <c r="J80" s="205">
        <v>0</v>
      </c>
      <c r="K80">
        <v>1</v>
      </c>
      <c r="L80" s="191" t="s">
        <v>484</v>
      </c>
      <c r="M80" s="191" t="s">
        <v>1035</v>
      </c>
      <c r="N80" s="191" t="s">
        <v>1036</v>
      </c>
      <c r="O80" s="191" t="s">
        <v>825</v>
      </c>
      <c r="P80" s="209" t="s">
        <v>469</v>
      </c>
      <c r="Q80" s="209" t="s">
        <v>819</v>
      </c>
      <c r="R80" s="209" t="s">
        <v>469</v>
      </c>
      <c r="S80" s="209" t="s">
        <v>1037</v>
      </c>
      <c r="T80" s="209" t="s">
        <v>1010</v>
      </c>
      <c r="U80" s="191">
        <v>0</v>
      </c>
      <c r="V80" s="191">
        <v>0</v>
      </c>
      <c r="W80" s="191">
        <v>0</v>
      </c>
      <c r="X80" s="211" t="s">
        <v>790</v>
      </c>
      <c r="Y80" s="211" t="s">
        <v>790</v>
      </c>
      <c r="Z80" s="211" t="s">
        <v>789</v>
      </c>
      <c r="AA80" s="211" t="s">
        <v>790</v>
      </c>
      <c r="AB80" s="191">
        <v>500</v>
      </c>
      <c r="AC80" s="191" t="s">
        <v>716</v>
      </c>
      <c r="AD80" s="211" t="s">
        <v>789</v>
      </c>
      <c r="AE80" s="191">
        <v>500</v>
      </c>
      <c r="AF80" s="191" t="s">
        <v>717</v>
      </c>
      <c r="AG80" s="211" t="s">
        <v>789</v>
      </c>
      <c r="AH80" s="191">
        <v>500</v>
      </c>
      <c r="AI80" s="191" t="s">
        <v>716</v>
      </c>
      <c r="AJ80" s="211" t="s">
        <v>789</v>
      </c>
      <c r="AK80" s="191">
        <v>500</v>
      </c>
      <c r="AL80" s="191" t="s">
        <v>717</v>
      </c>
      <c r="AM80" s="211" t="s">
        <v>789</v>
      </c>
      <c r="AP80" s="211" t="s">
        <v>789</v>
      </c>
      <c r="AS80" s="211" t="s">
        <v>789</v>
      </c>
      <c r="AV80" s="211" t="s">
        <v>789</v>
      </c>
      <c r="AW80" s="211" t="s">
        <v>789</v>
      </c>
      <c r="AX80" s="211" t="s">
        <v>790</v>
      </c>
      <c r="AY80" s="211" t="s">
        <v>790</v>
      </c>
      <c r="AZ80" s="211" t="s">
        <v>790</v>
      </c>
      <c r="BA80" s="211" t="s">
        <v>789</v>
      </c>
      <c r="BB80" s="211" t="s">
        <v>789</v>
      </c>
      <c r="BC80" s="211" t="s">
        <v>789</v>
      </c>
      <c r="BD80" s="211" t="s">
        <v>790</v>
      </c>
      <c r="BE80" s="211" t="s">
        <v>790</v>
      </c>
      <c r="BF80" s="211" t="s">
        <v>790</v>
      </c>
      <c r="BG80" s="211" t="s">
        <v>789</v>
      </c>
      <c r="BH80" s="211" t="s">
        <v>790</v>
      </c>
      <c r="BI80" s="211" t="s">
        <v>790</v>
      </c>
      <c r="BJ80" s="211" t="s">
        <v>789</v>
      </c>
      <c r="BK80" s="211" t="s">
        <v>789</v>
      </c>
      <c r="BL80" s="211" t="s">
        <v>789</v>
      </c>
      <c r="BM80" s="211" t="s">
        <v>789</v>
      </c>
      <c r="BN80" s="211" t="s">
        <v>790</v>
      </c>
      <c r="BO80" s="211" t="s">
        <v>789</v>
      </c>
      <c r="BP80" s="191">
        <v>1000</v>
      </c>
      <c r="BQ80" s="211" t="s">
        <v>790</v>
      </c>
      <c r="BR80" s="191">
        <v>50</v>
      </c>
      <c r="BS80" s="191">
        <v>0</v>
      </c>
      <c r="BT80" s="191">
        <v>0</v>
      </c>
      <c r="BU80" s="211" t="s">
        <v>789</v>
      </c>
      <c r="BV80" s="211" t="s">
        <v>789</v>
      </c>
      <c r="BW80" s="211" t="s">
        <v>789</v>
      </c>
      <c r="BX80" s="211" t="s">
        <v>789</v>
      </c>
      <c r="BY80" s="211" t="s">
        <v>790</v>
      </c>
      <c r="BZ80" s="211" t="s">
        <v>790</v>
      </c>
      <c r="CA80" s="211" t="s">
        <v>789</v>
      </c>
      <c r="CB80" s="211" t="s">
        <v>789</v>
      </c>
      <c r="CC80" s="211" t="s">
        <v>789</v>
      </c>
      <c r="CD80" s="211" t="s">
        <v>789</v>
      </c>
      <c r="CE80" s="211" t="s">
        <v>789</v>
      </c>
      <c r="CF80" s="211" t="s">
        <v>789</v>
      </c>
      <c r="CG80" s="211" t="s">
        <v>789</v>
      </c>
      <c r="CH80" s="211" t="s">
        <v>789</v>
      </c>
      <c r="CI80" s="209" t="s">
        <v>469</v>
      </c>
      <c r="CJ80" s="211" t="s">
        <v>789</v>
      </c>
      <c r="CK80" s="211" t="s">
        <v>789</v>
      </c>
      <c r="CL80" s="209" t="s">
        <v>469</v>
      </c>
      <c r="CM80" s="211" t="s">
        <v>789</v>
      </c>
      <c r="CN80" s="191" t="s">
        <v>791</v>
      </c>
      <c r="CO80" s="211" t="s">
        <v>790</v>
      </c>
      <c r="CP80" s="191">
        <v>6</v>
      </c>
      <c r="CQ80" s="211" t="s">
        <v>790</v>
      </c>
      <c r="CR80" s="209" t="s">
        <v>792</v>
      </c>
      <c r="CS80" s="211" t="s">
        <v>789</v>
      </c>
      <c r="CT80" s="211" t="s">
        <v>789</v>
      </c>
      <c r="CU80" s="211" t="s">
        <v>789</v>
      </c>
      <c r="CV80" s="211" t="s">
        <v>789</v>
      </c>
      <c r="CW80" s="209" t="s">
        <v>469</v>
      </c>
      <c r="CX80" s="211" t="s">
        <v>789</v>
      </c>
      <c r="CY80" s="211" t="s">
        <v>790</v>
      </c>
      <c r="CZ80" s="211" t="s">
        <v>790</v>
      </c>
      <c r="DA80" s="209" t="s">
        <v>469</v>
      </c>
      <c r="DB80" s="209" t="s">
        <v>469</v>
      </c>
      <c r="DC80" s="209" t="s">
        <v>469</v>
      </c>
      <c r="DD80" s="209" t="s">
        <v>469</v>
      </c>
      <c r="DE80" s="209" t="s">
        <v>469</v>
      </c>
      <c r="DF80" s="212" t="s">
        <v>1038</v>
      </c>
      <c r="DG80" s="209" t="s">
        <v>469</v>
      </c>
      <c r="DH80" s="191" t="s">
        <v>469</v>
      </c>
      <c r="DI80" s="191" t="s">
        <v>469</v>
      </c>
      <c r="DK80" s="209" t="s">
        <v>469</v>
      </c>
      <c r="DL80" s="209" t="s">
        <v>469</v>
      </c>
      <c r="DM80" s="209" t="s">
        <v>469</v>
      </c>
      <c r="DN80" s="209" t="s">
        <v>469</v>
      </c>
      <c r="DQ80" s="209" t="s">
        <v>469</v>
      </c>
      <c r="DR80" s="209" t="s">
        <v>469</v>
      </c>
      <c r="DS80" s="209" t="s">
        <v>469</v>
      </c>
      <c r="DT80" s="209" t="s">
        <v>469</v>
      </c>
      <c r="DU80" s="209" t="s">
        <v>469</v>
      </c>
      <c r="DV80" s="209" t="s">
        <v>469</v>
      </c>
      <c r="DX80" s="209" t="s">
        <v>469</v>
      </c>
    </row>
    <row r="81" spans="1:128" x14ac:dyDescent="0.25">
      <c r="A81" s="209" t="s">
        <v>1039</v>
      </c>
      <c r="B81" s="215" t="s">
        <v>780</v>
      </c>
      <c r="C81" s="215">
        <v>1</v>
      </c>
      <c r="D81" s="257" t="s">
        <v>781</v>
      </c>
      <c r="E81" s="281">
        <v>70</v>
      </c>
      <c r="F81" s="281">
        <v>81</v>
      </c>
      <c r="G81" s="276" t="s">
        <v>782</v>
      </c>
      <c r="H81" s="257">
        <v>8</v>
      </c>
      <c r="I81" s="257" t="s">
        <v>1184</v>
      </c>
      <c r="J81" s="259">
        <v>0</v>
      </c>
      <c r="K81" s="215">
        <v>1</v>
      </c>
      <c r="L81" s="215" t="s">
        <v>484</v>
      </c>
      <c r="M81" s="215" t="s">
        <v>1040</v>
      </c>
      <c r="N81" s="215" t="s">
        <v>1041</v>
      </c>
      <c r="O81" s="215" t="s">
        <v>800</v>
      </c>
      <c r="P81" s="489" t="s">
        <v>469</v>
      </c>
      <c r="Q81" s="489" t="s">
        <v>819</v>
      </c>
      <c r="R81" s="489" t="s">
        <v>469</v>
      </c>
      <c r="S81" s="489" t="s">
        <v>1042</v>
      </c>
      <c r="T81" s="489" t="s">
        <v>1010</v>
      </c>
      <c r="U81" s="215">
        <v>156</v>
      </c>
      <c r="V81" s="215">
        <v>977</v>
      </c>
      <c r="W81" s="215">
        <v>0</v>
      </c>
      <c r="X81" s="490" t="s">
        <v>790</v>
      </c>
      <c r="Y81" s="490" t="s">
        <v>790</v>
      </c>
      <c r="Z81" s="490" t="s">
        <v>789</v>
      </c>
      <c r="AA81" s="490" t="s">
        <v>790</v>
      </c>
      <c r="AB81" s="215">
        <v>250</v>
      </c>
      <c r="AC81" s="215" t="s">
        <v>716</v>
      </c>
      <c r="AD81" s="490" t="s">
        <v>789</v>
      </c>
      <c r="AG81" s="490" t="s">
        <v>789</v>
      </c>
      <c r="AJ81" s="490" t="s">
        <v>789</v>
      </c>
      <c r="AM81" s="490" t="s">
        <v>789</v>
      </c>
      <c r="AP81" s="490" t="s">
        <v>789</v>
      </c>
      <c r="AS81" s="490" t="s">
        <v>789</v>
      </c>
      <c r="AV81" s="490" t="s">
        <v>789</v>
      </c>
      <c r="AW81" s="490" t="s">
        <v>789</v>
      </c>
      <c r="AX81" s="490" t="s">
        <v>790</v>
      </c>
      <c r="AY81" s="490" t="s">
        <v>790</v>
      </c>
      <c r="AZ81" s="490" t="s">
        <v>789</v>
      </c>
      <c r="BA81" s="490" t="s">
        <v>789</v>
      </c>
      <c r="BB81" s="490" t="s">
        <v>789</v>
      </c>
      <c r="BC81" s="490" t="s">
        <v>789</v>
      </c>
      <c r="BD81" s="490" t="s">
        <v>790</v>
      </c>
      <c r="BE81" s="490" t="s">
        <v>790</v>
      </c>
      <c r="BF81" s="490" t="s">
        <v>790</v>
      </c>
      <c r="BG81" s="490" t="s">
        <v>789</v>
      </c>
      <c r="BH81" s="490" t="s">
        <v>789</v>
      </c>
      <c r="BI81" s="490" t="s">
        <v>789</v>
      </c>
      <c r="BJ81" s="490" t="s">
        <v>789</v>
      </c>
      <c r="BK81" s="490" t="s">
        <v>789</v>
      </c>
      <c r="BL81" s="490" t="s">
        <v>789</v>
      </c>
      <c r="BM81" s="490" t="s">
        <v>789</v>
      </c>
      <c r="BN81" s="490" t="s">
        <v>789</v>
      </c>
      <c r="BO81" s="490" t="s">
        <v>789</v>
      </c>
      <c r="BP81" s="215">
        <v>0</v>
      </c>
      <c r="BQ81" s="490" t="s">
        <v>789</v>
      </c>
      <c r="BR81" s="215">
        <v>50</v>
      </c>
      <c r="BS81" s="215">
        <v>0</v>
      </c>
      <c r="BT81" s="215">
        <v>0</v>
      </c>
      <c r="BU81" s="490" t="s">
        <v>789</v>
      </c>
      <c r="BV81" s="490" t="s">
        <v>789</v>
      </c>
      <c r="BW81" s="490" t="s">
        <v>789</v>
      </c>
      <c r="BX81" s="490" t="s">
        <v>789</v>
      </c>
      <c r="BY81" s="490" t="s">
        <v>790</v>
      </c>
      <c r="BZ81" s="490" t="s">
        <v>790</v>
      </c>
      <c r="CA81" s="490" t="s">
        <v>789</v>
      </c>
      <c r="CB81" s="490" t="s">
        <v>789</v>
      </c>
      <c r="CC81" s="490" t="s">
        <v>789</v>
      </c>
      <c r="CD81" s="490" t="s">
        <v>789</v>
      </c>
      <c r="CE81" s="490" t="s">
        <v>789</v>
      </c>
      <c r="CF81" s="490" t="s">
        <v>789</v>
      </c>
      <c r="CG81" s="490" t="s">
        <v>789</v>
      </c>
      <c r="CH81" s="490" t="s">
        <v>789</v>
      </c>
      <c r="CI81" s="489" t="s">
        <v>469</v>
      </c>
      <c r="CJ81" s="490" t="s">
        <v>789</v>
      </c>
      <c r="CK81" s="490" t="s">
        <v>789</v>
      </c>
      <c r="CL81" s="489" t="s">
        <v>469</v>
      </c>
      <c r="CM81" s="490" t="s">
        <v>789</v>
      </c>
      <c r="CN81" s="215" t="s">
        <v>791</v>
      </c>
      <c r="CO81" s="490" t="s">
        <v>790</v>
      </c>
      <c r="CP81" s="215">
        <v>6</v>
      </c>
      <c r="CQ81" s="490" t="s">
        <v>790</v>
      </c>
      <c r="CR81" s="489" t="s">
        <v>792</v>
      </c>
      <c r="CS81" s="490" t="s">
        <v>789</v>
      </c>
      <c r="CT81" s="490" t="s">
        <v>789</v>
      </c>
      <c r="CU81" s="490" t="s">
        <v>789</v>
      </c>
      <c r="CV81" s="490" t="s">
        <v>789</v>
      </c>
      <c r="CW81" s="489" t="s">
        <v>469</v>
      </c>
      <c r="CX81" s="490" t="s">
        <v>789</v>
      </c>
      <c r="CY81" s="490" t="s">
        <v>790</v>
      </c>
      <c r="CZ81" s="490" t="s">
        <v>790</v>
      </c>
      <c r="DA81" s="489" t="s">
        <v>469</v>
      </c>
      <c r="DB81" s="489" t="s">
        <v>469</v>
      </c>
      <c r="DC81" s="489" t="s">
        <v>469</v>
      </c>
      <c r="DD81" s="489" t="s">
        <v>469</v>
      </c>
      <c r="DE81" s="489" t="s">
        <v>469</v>
      </c>
      <c r="DF81" s="489" t="s">
        <v>469</v>
      </c>
      <c r="DG81" s="489" t="s">
        <v>469</v>
      </c>
      <c r="DH81" s="215" t="s">
        <v>469</v>
      </c>
      <c r="DI81" s="215" t="s">
        <v>469</v>
      </c>
      <c r="DK81" s="489" t="s">
        <v>469</v>
      </c>
      <c r="DL81" s="489" t="s">
        <v>469</v>
      </c>
      <c r="DM81" s="489" t="s">
        <v>469</v>
      </c>
      <c r="DN81" s="489" t="s">
        <v>469</v>
      </c>
      <c r="DQ81" s="489" t="s">
        <v>469</v>
      </c>
      <c r="DR81" s="489" t="s">
        <v>469</v>
      </c>
      <c r="DS81" s="489" t="s">
        <v>469</v>
      </c>
      <c r="DT81" s="489" t="s">
        <v>469</v>
      </c>
      <c r="DU81" s="489" t="s">
        <v>469</v>
      </c>
      <c r="DV81" s="489" t="s">
        <v>469</v>
      </c>
      <c r="DX81" s="489" t="s">
        <v>469</v>
      </c>
    </row>
    <row r="82" spans="1:128" x14ac:dyDescent="0.25">
      <c r="A82" s="209" t="s">
        <v>1043</v>
      </c>
      <c r="B82" s="215" t="s">
        <v>780</v>
      </c>
      <c r="C82" s="215">
        <v>1</v>
      </c>
      <c r="D82" s="257" t="s">
        <v>781</v>
      </c>
      <c r="E82" s="281">
        <v>71</v>
      </c>
      <c r="F82" s="281">
        <v>82</v>
      </c>
      <c r="G82" s="276" t="s">
        <v>782</v>
      </c>
      <c r="H82" s="257">
        <v>8</v>
      </c>
      <c r="I82" s="257" t="s">
        <v>1184</v>
      </c>
      <c r="J82" s="259">
        <v>0</v>
      </c>
      <c r="K82" s="215">
        <v>1</v>
      </c>
      <c r="L82" s="215" t="s">
        <v>484</v>
      </c>
      <c r="M82" s="215" t="s">
        <v>1044</v>
      </c>
      <c r="N82" s="215" t="s">
        <v>1045</v>
      </c>
      <c r="O82" s="215" t="s">
        <v>809</v>
      </c>
      <c r="P82" s="489" t="s">
        <v>469</v>
      </c>
      <c r="Q82" s="489" t="s">
        <v>819</v>
      </c>
      <c r="R82" s="489" t="s">
        <v>469</v>
      </c>
      <c r="S82" s="489" t="s">
        <v>1044</v>
      </c>
      <c r="T82" s="489" t="s">
        <v>990</v>
      </c>
      <c r="U82" s="215">
        <v>19</v>
      </c>
      <c r="V82" s="215">
        <v>112</v>
      </c>
      <c r="W82" s="215">
        <v>0</v>
      </c>
      <c r="X82" s="490" t="s">
        <v>790</v>
      </c>
      <c r="Y82" s="490" t="s">
        <v>790</v>
      </c>
      <c r="Z82" s="490" t="s">
        <v>789</v>
      </c>
      <c r="AA82" s="490" t="s">
        <v>790</v>
      </c>
      <c r="AB82" s="215">
        <v>250</v>
      </c>
      <c r="AC82" s="215" t="s">
        <v>716</v>
      </c>
      <c r="AD82" s="490" t="s">
        <v>789</v>
      </c>
      <c r="AG82" s="490" t="s">
        <v>789</v>
      </c>
      <c r="AJ82" s="490" t="s">
        <v>789</v>
      </c>
      <c r="AM82" s="490" t="s">
        <v>789</v>
      </c>
      <c r="AP82" s="490" t="s">
        <v>789</v>
      </c>
      <c r="AS82" s="490" t="s">
        <v>789</v>
      </c>
      <c r="AV82" s="490" t="s">
        <v>789</v>
      </c>
      <c r="AW82" s="490" t="s">
        <v>789</v>
      </c>
      <c r="AX82" s="490" t="s">
        <v>790</v>
      </c>
      <c r="AY82" s="490" t="s">
        <v>790</v>
      </c>
      <c r="AZ82" s="490" t="s">
        <v>789</v>
      </c>
      <c r="BA82" s="490" t="s">
        <v>789</v>
      </c>
      <c r="BB82" s="490" t="s">
        <v>789</v>
      </c>
      <c r="BC82" s="490" t="s">
        <v>789</v>
      </c>
      <c r="BD82" s="490" t="s">
        <v>790</v>
      </c>
      <c r="BE82" s="490" t="s">
        <v>790</v>
      </c>
      <c r="BF82" s="490" t="s">
        <v>790</v>
      </c>
      <c r="BG82" s="490" t="s">
        <v>789</v>
      </c>
      <c r="BH82" s="490" t="s">
        <v>789</v>
      </c>
      <c r="BI82" s="490" t="s">
        <v>789</v>
      </c>
      <c r="BJ82" s="490" t="s">
        <v>789</v>
      </c>
      <c r="BK82" s="490" t="s">
        <v>789</v>
      </c>
      <c r="BL82" s="490" t="s">
        <v>789</v>
      </c>
      <c r="BM82" s="490" t="s">
        <v>789</v>
      </c>
      <c r="BN82" s="490" t="s">
        <v>789</v>
      </c>
      <c r="BO82" s="490" t="s">
        <v>789</v>
      </c>
      <c r="BP82" s="215">
        <v>0</v>
      </c>
      <c r="BQ82" s="490" t="s">
        <v>789</v>
      </c>
      <c r="BR82" s="215">
        <v>50</v>
      </c>
      <c r="BS82" s="215">
        <v>0</v>
      </c>
      <c r="BT82" s="215">
        <v>0</v>
      </c>
      <c r="BU82" s="490" t="s">
        <v>789</v>
      </c>
      <c r="BV82" s="490" t="s">
        <v>789</v>
      </c>
      <c r="BW82" s="490" t="s">
        <v>789</v>
      </c>
      <c r="BX82" s="490" t="s">
        <v>789</v>
      </c>
      <c r="BY82" s="490" t="s">
        <v>790</v>
      </c>
      <c r="BZ82" s="490" t="s">
        <v>790</v>
      </c>
      <c r="CA82" s="490" t="s">
        <v>789</v>
      </c>
      <c r="CB82" s="490" t="s">
        <v>789</v>
      </c>
      <c r="CC82" s="490" t="s">
        <v>789</v>
      </c>
      <c r="CD82" s="490" t="s">
        <v>789</v>
      </c>
      <c r="CE82" s="490" t="s">
        <v>789</v>
      </c>
      <c r="CF82" s="490" t="s">
        <v>789</v>
      </c>
      <c r="CG82" s="490" t="s">
        <v>789</v>
      </c>
      <c r="CH82" s="490" t="s">
        <v>789</v>
      </c>
      <c r="CI82" s="489" t="s">
        <v>469</v>
      </c>
      <c r="CJ82" s="490" t="s">
        <v>789</v>
      </c>
      <c r="CK82" s="490" t="s">
        <v>789</v>
      </c>
      <c r="CL82" s="489" t="s">
        <v>469</v>
      </c>
      <c r="CM82" s="490" t="s">
        <v>789</v>
      </c>
      <c r="CN82" s="215" t="s">
        <v>791</v>
      </c>
      <c r="CO82" s="490" t="s">
        <v>790</v>
      </c>
      <c r="CP82" s="215">
        <v>6</v>
      </c>
      <c r="CQ82" s="490" t="s">
        <v>790</v>
      </c>
      <c r="CR82" s="489" t="s">
        <v>792</v>
      </c>
      <c r="CS82" s="490" t="s">
        <v>789</v>
      </c>
      <c r="CT82" s="490" t="s">
        <v>789</v>
      </c>
      <c r="CU82" s="490" t="s">
        <v>789</v>
      </c>
      <c r="CV82" s="490" t="s">
        <v>789</v>
      </c>
      <c r="CW82" s="489" t="s">
        <v>469</v>
      </c>
      <c r="CX82" s="490" t="s">
        <v>789</v>
      </c>
      <c r="CY82" s="490" t="s">
        <v>790</v>
      </c>
      <c r="CZ82" s="490" t="s">
        <v>790</v>
      </c>
      <c r="DA82" s="489" t="s">
        <v>469</v>
      </c>
      <c r="DB82" s="489" t="s">
        <v>469</v>
      </c>
      <c r="DC82" s="489" t="s">
        <v>469</v>
      </c>
      <c r="DD82" s="489" t="s">
        <v>469</v>
      </c>
      <c r="DE82" s="489" t="s">
        <v>469</v>
      </c>
      <c r="DF82" s="489" t="s">
        <v>469</v>
      </c>
      <c r="DG82" s="489" t="s">
        <v>469</v>
      </c>
      <c r="DH82" s="215" t="s">
        <v>469</v>
      </c>
      <c r="DI82" s="215" t="s">
        <v>469</v>
      </c>
      <c r="DK82" s="489" t="s">
        <v>469</v>
      </c>
      <c r="DL82" s="489" t="s">
        <v>469</v>
      </c>
      <c r="DM82" s="489" t="s">
        <v>469</v>
      </c>
      <c r="DN82" s="489" t="s">
        <v>469</v>
      </c>
      <c r="DQ82" s="489" t="s">
        <v>469</v>
      </c>
      <c r="DR82" s="489" t="s">
        <v>469</v>
      </c>
      <c r="DS82" s="489" t="s">
        <v>469</v>
      </c>
      <c r="DT82" s="489" t="s">
        <v>469</v>
      </c>
      <c r="DU82" s="489" t="s">
        <v>469</v>
      </c>
      <c r="DV82" s="489" t="s">
        <v>469</v>
      </c>
      <c r="DX82" s="489" t="s">
        <v>469</v>
      </c>
    </row>
    <row r="83" spans="1:128" s="191" customFormat="1" ht="45" hidden="1" x14ac:dyDescent="0.25">
      <c r="A83" s="209" t="s">
        <v>1046</v>
      </c>
      <c r="B83" s="191" t="s">
        <v>780</v>
      </c>
      <c r="C83" s="191">
        <v>1</v>
      </c>
      <c r="D83" s="184" t="s">
        <v>833</v>
      </c>
      <c r="E83" s="207">
        <v>72</v>
      </c>
      <c r="F83" s="207">
        <v>83</v>
      </c>
      <c r="G83" s="210" t="s">
        <v>782</v>
      </c>
      <c r="H83">
        <v>2</v>
      </c>
      <c r="I83" t="s">
        <v>1175</v>
      </c>
      <c r="J83" s="205">
        <v>0</v>
      </c>
      <c r="K83">
        <v>1</v>
      </c>
      <c r="L83" s="191" t="s">
        <v>812</v>
      </c>
      <c r="M83" s="191" t="s">
        <v>1047</v>
      </c>
      <c r="N83" s="191" t="s">
        <v>1045</v>
      </c>
      <c r="O83" s="191" t="s">
        <v>809</v>
      </c>
      <c r="P83" s="209" t="s">
        <v>469</v>
      </c>
      <c r="Q83" s="209" t="s">
        <v>794</v>
      </c>
      <c r="R83" s="209" t="s">
        <v>469</v>
      </c>
      <c r="S83" s="209" t="s">
        <v>1048</v>
      </c>
      <c r="T83" s="209" t="s">
        <v>469</v>
      </c>
      <c r="U83" s="191">
        <v>0</v>
      </c>
      <c r="V83" s="191">
        <v>0</v>
      </c>
      <c r="W83" s="191">
        <v>0</v>
      </c>
      <c r="X83" s="211" t="s">
        <v>789</v>
      </c>
      <c r="Y83" s="211" t="s">
        <v>790</v>
      </c>
      <c r="Z83" s="211" t="s">
        <v>789</v>
      </c>
      <c r="AA83" s="211" t="s">
        <v>789</v>
      </c>
      <c r="AB83" s="191">
        <v>250</v>
      </c>
      <c r="AC83" s="191" t="s">
        <v>716</v>
      </c>
      <c r="AD83" s="211" t="s">
        <v>789</v>
      </c>
      <c r="AG83" s="211" t="s">
        <v>789</v>
      </c>
      <c r="AJ83" s="211" t="s">
        <v>789</v>
      </c>
      <c r="AM83" s="211" t="s">
        <v>789</v>
      </c>
      <c r="AP83" s="211" t="s">
        <v>789</v>
      </c>
      <c r="AS83" s="211" t="s">
        <v>789</v>
      </c>
      <c r="AV83" s="211" t="s">
        <v>789</v>
      </c>
      <c r="AW83" s="211" t="s">
        <v>789</v>
      </c>
      <c r="AX83" s="211" t="s">
        <v>790</v>
      </c>
      <c r="AY83" s="211" t="s">
        <v>790</v>
      </c>
      <c r="AZ83" s="211" t="s">
        <v>789</v>
      </c>
      <c r="BA83" s="211" t="s">
        <v>789</v>
      </c>
      <c r="BB83" s="211" t="s">
        <v>789</v>
      </c>
      <c r="BC83" s="211" t="s">
        <v>789</v>
      </c>
      <c r="BD83" s="211" t="s">
        <v>789</v>
      </c>
      <c r="BE83" s="211" t="s">
        <v>789</v>
      </c>
      <c r="BF83" s="211" t="s">
        <v>790</v>
      </c>
      <c r="BG83" s="211" t="s">
        <v>789</v>
      </c>
      <c r="BH83" s="211" t="s">
        <v>789</v>
      </c>
      <c r="BI83" s="211" t="s">
        <v>789</v>
      </c>
      <c r="BJ83" s="211" t="s">
        <v>789</v>
      </c>
      <c r="BK83" s="211" t="s">
        <v>789</v>
      </c>
      <c r="BL83" s="211" t="s">
        <v>789</v>
      </c>
      <c r="BM83" s="211" t="s">
        <v>789</v>
      </c>
      <c r="BN83" s="211" t="s">
        <v>789</v>
      </c>
      <c r="BO83" s="211" t="s">
        <v>789</v>
      </c>
      <c r="BP83" s="191">
        <v>0</v>
      </c>
      <c r="BQ83" s="211" t="s">
        <v>789</v>
      </c>
      <c r="BR83" s="191">
        <v>50</v>
      </c>
      <c r="BS83" s="191">
        <v>0</v>
      </c>
      <c r="BT83" s="191">
        <v>0</v>
      </c>
      <c r="BU83" s="211" t="s">
        <v>789</v>
      </c>
      <c r="BV83" s="211" t="s">
        <v>789</v>
      </c>
      <c r="BW83" s="211" t="s">
        <v>789</v>
      </c>
      <c r="BX83" s="211" t="s">
        <v>789</v>
      </c>
      <c r="BY83" s="211" t="s">
        <v>790</v>
      </c>
      <c r="BZ83" s="211" t="s">
        <v>790</v>
      </c>
      <c r="CA83" s="211" t="s">
        <v>789</v>
      </c>
      <c r="CB83" s="211" t="s">
        <v>789</v>
      </c>
      <c r="CC83" s="211" t="s">
        <v>789</v>
      </c>
      <c r="CD83" s="211" t="s">
        <v>789</v>
      </c>
      <c r="CE83" s="211" t="s">
        <v>789</v>
      </c>
      <c r="CF83" s="211" t="s">
        <v>789</v>
      </c>
      <c r="CG83" s="211" t="s">
        <v>789</v>
      </c>
      <c r="CH83" s="211" t="s">
        <v>789</v>
      </c>
      <c r="CI83" s="209" t="s">
        <v>469</v>
      </c>
      <c r="CJ83" s="211" t="s">
        <v>789</v>
      </c>
      <c r="CK83" s="211" t="s">
        <v>789</v>
      </c>
      <c r="CL83" s="209" t="s">
        <v>469</v>
      </c>
      <c r="CM83" s="211" t="s">
        <v>789</v>
      </c>
      <c r="CN83" s="191" t="s">
        <v>791</v>
      </c>
      <c r="CO83" s="211" t="s">
        <v>790</v>
      </c>
      <c r="CP83" s="191">
        <v>6</v>
      </c>
      <c r="CQ83" s="211" t="s">
        <v>790</v>
      </c>
      <c r="CR83" s="209" t="s">
        <v>792</v>
      </c>
      <c r="CS83" s="211" t="s">
        <v>789</v>
      </c>
      <c r="CT83" s="211" t="s">
        <v>789</v>
      </c>
      <c r="CU83" s="211" t="s">
        <v>789</v>
      </c>
      <c r="CV83" s="211" t="s">
        <v>789</v>
      </c>
      <c r="CW83" s="209" t="s">
        <v>469</v>
      </c>
      <c r="CX83" s="211" t="s">
        <v>789</v>
      </c>
      <c r="CY83" s="211" t="s">
        <v>789</v>
      </c>
      <c r="CZ83" s="211" t="s">
        <v>789</v>
      </c>
      <c r="DA83" s="209" t="s">
        <v>469</v>
      </c>
      <c r="DB83" s="209" t="s">
        <v>469</v>
      </c>
      <c r="DC83" s="209" t="s">
        <v>469</v>
      </c>
      <c r="DD83" s="209" t="s">
        <v>469</v>
      </c>
      <c r="DE83" s="209" t="s">
        <v>469</v>
      </c>
      <c r="DF83" s="212" t="s">
        <v>1049</v>
      </c>
      <c r="DG83" s="209" t="s">
        <v>469</v>
      </c>
      <c r="DH83" s="191" t="s">
        <v>469</v>
      </c>
      <c r="DI83" s="191" t="s">
        <v>469</v>
      </c>
      <c r="DK83" s="209" t="s">
        <v>469</v>
      </c>
      <c r="DL83" s="209" t="s">
        <v>469</v>
      </c>
      <c r="DM83" s="209" t="s">
        <v>469</v>
      </c>
      <c r="DN83" s="209" t="s">
        <v>469</v>
      </c>
      <c r="DQ83" s="209" t="s">
        <v>469</v>
      </c>
      <c r="DR83" s="209" t="s">
        <v>469</v>
      </c>
      <c r="DS83" s="209" t="s">
        <v>469</v>
      </c>
      <c r="DT83" s="209" t="s">
        <v>469</v>
      </c>
      <c r="DU83" s="209" t="s">
        <v>469</v>
      </c>
      <c r="DV83" s="209" t="s">
        <v>469</v>
      </c>
      <c r="DX83" s="209" t="s">
        <v>469</v>
      </c>
    </row>
    <row r="84" spans="1:128" x14ac:dyDescent="0.25">
      <c r="A84" s="209" t="s">
        <v>1050</v>
      </c>
      <c r="B84" s="215" t="s">
        <v>780</v>
      </c>
      <c r="C84" s="215">
        <v>1</v>
      </c>
      <c r="D84" s="257" t="s">
        <v>781</v>
      </c>
      <c r="E84" s="281">
        <v>73</v>
      </c>
      <c r="F84" s="281">
        <v>84</v>
      </c>
      <c r="G84" s="276" t="s">
        <v>782</v>
      </c>
      <c r="H84" s="257">
        <v>2</v>
      </c>
      <c r="I84" s="257" t="s">
        <v>1175</v>
      </c>
      <c r="J84" s="259">
        <v>0</v>
      </c>
      <c r="K84" s="215">
        <v>1</v>
      </c>
      <c r="L84" s="215" t="s">
        <v>812</v>
      </c>
      <c r="M84" s="215" t="s">
        <v>1051</v>
      </c>
      <c r="N84" s="215" t="s">
        <v>1052</v>
      </c>
      <c r="O84" s="215" t="s">
        <v>800</v>
      </c>
      <c r="P84" s="489" t="s">
        <v>469</v>
      </c>
      <c r="Q84" s="489" t="s">
        <v>819</v>
      </c>
      <c r="R84" s="489" t="s">
        <v>469</v>
      </c>
      <c r="S84" s="489" t="s">
        <v>1053</v>
      </c>
      <c r="T84" s="489" t="s">
        <v>1054</v>
      </c>
      <c r="U84" s="215">
        <v>23</v>
      </c>
      <c r="V84" s="215">
        <v>34</v>
      </c>
      <c r="W84" s="215">
        <v>0</v>
      </c>
      <c r="X84" s="490" t="s">
        <v>789</v>
      </c>
      <c r="Y84" s="490" t="s">
        <v>790</v>
      </c>
      <c r="Z84" s="490" t="s">
        <v>789</v>
      </c>
      <c r="AA84" s="490" t="s">
        <v>789</v>
      </c>
      <c r="AB84" s="215">
        <v>250</v>
      </c>
      <c r="AC84" s="215" t="s">
        <v>716</v>
      </c>
      <c r="AD84" s="490" t="s">
        <v>789</v>
      </c>
      <c r="AG84" s="490" t="s">
        <v>789</v>
      </c>
      <c r="AJ84" s="490" t="s">
        <v>789</v>
      </c>
      <c r="AM84" s="490" t="s">
        <v>789</v>
      </c>
      <c r="AP84" s="490" t="s">
        <v>789</v>
      </c>
      <c r="AS84" s="490" t="s">
        <v>789</v>
      </c>
      <c r="AV84" s="490" t="s">
        <v>789</v>
      </c>
      <c r="AW84" s="490" t="s">
        <v>789</v>
      </c>
      <c r="AX84" s="490" t="s">
        <v>790</v>
      </c>
      <c r="AY84" s="490" t="s">
        <v>790</v>
      </c>
      <c r="AZ84" s="490" t="s">
        <v>789</v>
      </c>
      <c r="BA84" s="490" t="s">
        <v>789</v>
      </c>
      <c r="BB84" s="490" t="s">
        <v>789</v>
      </c>
      <c r="BC84" s="490" t="s">
        <v>789</v>
      </c>
      <c r="BD84" s="490" t="s">
        <v>789</v>
      </c>
      <c r="BE84" s="490" t="s">
        <v>789</v>
      </c>
      <c r="BF84" s="490" t="s">
        <v>790</v>
      </c>
      <c r="BG84" s="490" t="s">
        <v>789</v>
      </c>
      <c r="BH84" s="490" t="s">
        <v>789</v>
      </c>
      <c r="BI84" s="490" t="s">
        <v>789</v>
      </c>
      <c r="BJ84" s="490" t="s">
        <v>789</v>
      </c>
      <c r="BK84" s="490" t="s">
        <v>789</v>
      </c>
      <c r="BL84" s="490" t="s">
        <v>789</v>
      </c>
      <c r="BM84" s="490" t="s">
        <v>789</v>
      </c>
      <c r="BN84" s="490" t="s">
        <v>789</v>
      </c>
      <c r="BO84" s="490" t="s">
        <v>789</v>
      </c>
      <c r="BP84" s="215">
        <v>0</v>
      </c>
      <c r="BQ84" s="490" t="s">
        <v>789</v>
      </c>
      <c r="BR84" s="215">
        <v>50</v>
      </c>
      <c r="BS84" s="215">
        <v>0</v>
      </c>
      <c r="BT84" s="215">
        <v>0</v>
      </c>
      <c r="BU84" s="490" t="s">
        <v>789</v>
      </c>
      <c r="BV84" s="490" t="s">
        <v>789</v>
      </c>
      <c r="BW84" s="490" t="s">
        <v>789</v>
      </c>
      <c r="BX84" s="490" t="s">
        <v>789</v>
      </c>
      <c r="BY84" s="490" t="s">
        <v>790</v>
      </c>
      <c r="BZ84" s="490" t="s">
        <v>790</v>
      </c>
      <c r="CA84" s="490" t="s">
        <v>789</v>
      </c>
      <c r="CB84" s="490" t="s">
        <v>789</v>
      </c>
      <c r="CC84" s="490" t="s">
        <v>789</v>
      </c>
      <c r="CD84" s="490" t="s">
        <v>789</v>
      </c>
      <c r="CE84" s="490" t="s">
        <v>789</v>
      </c>
      <c r="CF84" s="490" t="s">
        <v>789</v>
      </c>
      <c r="CG84" s="490" t="s">
        <v>789</v>
      </c>
      <c r="CH84" s="490" t="s">
        <v>789</v>
      </c>
      <c r="CI84" s="489" t="s">
        <v>469</v>
      </c>
      <c r="CJ84" s="490" t="s">
        <v>789</v>
      </c>
      <c r="CK84" s="490" t="s">
        <v>789</v>
      </c>
      <c r="CL84" s="489" t="s">
        <v>469</v>
      </c>
      <c r="CM84" s="490" t="s">
        <v>789</v>
      </c>
      <c r="CN84" s="215" t="s">
        <v>791</v>
      </c>
      <c r="CO84" s="490" t="s">
        <v>790</v>
      </c>
      <c r="CP84" s="215">
        <v>6</v>
      </c>
      <c r="CQ84" s="490" t="s">
        <v>790</v>
      </c>
      <c r="CR84" s="489" t="s">
        <v>792</v>
      </c>
      <c r="CS84" s="490" t="s">
        <v>789</v>
      </c>
      <c r="CT84" s="490" t="s">
        <v>789</v>
      </c>
      <c r="CU84" s="490" t="s">
        <v>789</v>
      </c>
      <c r="CV84" s="490" t="s">
        <v>789</v>
      </c>
      <c r="CW84" s="489" t="s">
        <v>469</v>
      </c>
      <c r="CX84" s="490" t="s">
        <v>789</v>
      </c>
      <c r="CY84" s="490" t="s">
        <v>789</v>
      </c>
      <c r="CZ84" s="490" t="s">
        <v>789</v>
      </c>
      <c r="DA84" s="489" t="s">
        <v>469</v>
      </c>
      <c r="DB84" s="489" t="s">
        <v>469</v>
      </c>
      <c r="DC84" s="489" t="s">
        <v>469</v>
      </c>
      <c r="DD84" s="489" t="s">
        <v>469</v>
      </c>
      <c r="DE84" s="489" t="s">
        <v>469</v>
      </c>
      <c r="DF84" s="489" t="s">
        <v>469</v>
      </c>
      <c r="DG84" s="489" t="s">
        <v>469</v>
      </c>
      <c r="DH84" s="215" t="s">
        <v>469</v>
      </c>
      <c r="DI84" s="215" t="s">
        <v>469</v>
      </c>
      <c r="DK84" s="489" t="s">
        <v>469</v>
      </c>
      <c r="DL84" s="489" t="s">
        <v>469</v>
      </c>
      <c r="DM84" s="489" t="s">
        <v>469</v>
      </c>
      <c r="DN84" s="489" t="s">
        <v>469</v>
      </c>
      <c r="DQ84" s="489" t="s">
        <v>469</v>
      </c>
      <c r="DR84" s="489" t="s">
        <v>469</v>
      </c>
      <c r="DS84" s="489" t="s">
        <v>469</v>
      </c>
      <c r="DT84" s="489" t="s">
        <v>469</v>
      </c>
      <c r="DU84" s="489" t="s">
        <v>469</v>
      </c>
      <c r="DV84" s="489" t="s">
        <v>469</v>
      </c>
      <c r="DX84" s="489" t="s">
        <v>469</v>
      </c>
    </row>
    <row r="85" spans="1:128" x14ac:dyDescent="0.25">
      <c r="A85" s="209" t="s">
        <v>1055</v>
      </c>
      <c r="B85" s="215" t="s">
        <v>780</v>
      </c>
      <c r="C85" s="215">
        <v>1</v>
      </c>
      <c r="D85" s="257" t="s">
        <v>781</v>
      </c>
      <c r="E85" s="281">
        <v>74</v>
      </c>
      <c r="F85" s="281">
        <v>85</v>
      </c>
      <c r="G85" s="276" t="s">
        <v>782</v>
      </c>
      <c r="H85" s="257">
        <v>13</v>
      </c>
      <c r="I85" s="257" t="s">
        <v>1190</v>
      </c>
      <c r="J85" s="259">
        <v>0</v>
      </c>
      <c r="K85" s="215">
        <v>1</v>
      </c>
      <c r="L85" s="215" t="s">
        <v>484</v>
      </c>
      <c r="M85" s="215" t="s">
        <v>1056</v>
      </c>
      <c r="N85" s="215" t="s">
        <v>1057</v>
      </c>
      <c r="O85" s="215" t="s">
        <v>785</v>
      </c>
      <c r="P85" s="489" t="s">
        <v>469</v>
      </c>
      <c r="Q85" s="489" t="s">
        <v>469</v>
      </c>
      <c r="R85" s="489" t="s">
        <v>469</v>
      </c>
      <c r="S85" s="489" t="s">
        <v>1058</v>
      </c>
      <c r="T85" s="489" t="s">
        <v>925</v>
      </c>
      <c r="U85" s="215">
        <v>89</v>
      </c>
      <c r="V85" s="215">
        <v>215</v>
      </c>
      <c r="W85" s="215">
        <v>0</v>
      </c>
      <c r="X85" s="490" t="s">
        <v>790</v>
      </c>
      <c r="Y85" s="490" t="s">
        <v>790</v>
      </c>
      <c r="Z85" s="490" t="s">
        <v>790</v>
      </c>
      <c r="AA85" s="490" t="s">
        <v>790</v>
      </c>
      <c r="AB85" s="215">
        <v>250</v>
      </c>
      <c r="AC85" s="215" t="s">
        <v>716</v>
      </c>
      <c r="AD85" s="490" t="s">
        <v>789</v>
      </c>
      <c r="AG85" s="490" t="s">
        <v>789</v>
      </c>
      <c r="AJ85" s="490" t="s">
        <v>789</v>
      </c>
      <c r="AM85" s="490" t="s">
        <v>789</v>
      </c>
      <c r="AP85" s="490" t="s">
        <v>789</v>
      </c>
      <c r="AS85" s="490" t="s">
        <v>789</v>
      </c>
      <c r="AV85" s="490" t="s">
        <v>789</v>
      </c>
      <c r="AW85" s="490" t="s">
        <v>789</v>
      </c>
      <c r="AX85" s="490" t="s">
        <v>790</v>
      </c>
      <c r="AY85" s="490" t="s">
        <v>790</v>
      </c>
      <c r="AZ85" s="490" t="s">
        <v>789</v>
      </c>
      <c r="BA85" s="490" t="s">
        <v>789</v>
      </c>
      <c r="BB85" s="490" t="s">
        <v>789</v>
      </c>
      <c r="BC85" s="490" t="s">
        <v>789</v>
      </c>
      <c r="BD85" s="490" t="s">
        <v>790</v>
      </c>
      <c r="BE85" s="490" t="s">
        <v>790</v>
      </c>
      <c r="BF85" s="490" t="s">
        <v>790</v>
      </c>
      <c r="BG85" s="490" t="s">
        <v>789</v>
      </c>
      <c r="BH85" s="490" t="s">
        <v>789</v>
      </c>
      <c r="BI85" s="490" t="s">
        <v>789</v>
      </c>
      <c r="BJ85" s="490" t="s">
        <v>789</v>
      </c>
      <c r="BK85" s="490" t="s">
        <v>789</v>
      </c>
      <c r="BL85" s="490" t="s">
        <v>789</v>
      </c>
      <c r="BM85" s="490" t="s">
        <v>790</v>
      </c>
      <c r="BN85" s="490" t="s">
        <v>789</v>
      </c>
      <c r="BO85" s="490" t="s">
        <v>789</v>
      </c>
      <c r="BP85" s="215">
        <v>0</v>
      </c>
      <c r="BQ85" s="490" t="s">
        <v>789</v>
      </c>
      <c r="BR85" s="215">
        <v>50</v>
      </c>
      <c r="BS85" s="215">
        <v>0</v>
      </c>
      <c r="BT85" s="215">
        <v>0</v>
      </c>
      <c r="BU85" s="490" t="s">
        <v>789</v>
      </c>
      <c r="BV85" s="490" t="s">
        <v>789</v>
      </c>
      <c r="BW85" s="490" t="s">
        <v>789</v>
      </c>
      <c r="BX85" s="490" t="s">
        <v>789</v>
      </c>
      <c r="BY85" s="490" t="s">
        <v>790</v>
      </c>
      <c r="BZ85" s="490" t="s">
        <v>790</v>
      </c>
      <c r="CA85" s="490" t="s">
        <v>789</v>
      </c>
      <c r="CB85" s="490" t="s">
        <v>789</v>
      </c>
      <c r="CC85" s="490" t="s">
        <v>789</v>
      </c>
      <c r="CD85" s="490" t="s">
        <v>789</v>
      </c>
      <c r="CE85" s="490" t="s">
        <v>789</v>
      </c>
      <c r="CF85" s="490" t="s">
        <v>789</v>
      </c>
      <c r="CG85" s="490" t="s">
        <v>789</v>
      </c>
      <c r="CH85" s="490" t="s">
        <v>789</v>
      </c>
      <c r="CI85" s="489" t="s">
        <v>469</v>
      </c>
      <c r="CJ85" s="490" t="s">
        <v>789</v>
      </c>
      <c r="CK85" s="490" t="s">
        <v>789</v>
      </c>
      <c r="CL85" s="489" t="s">
        <v>469</v>
      </c>
      <c r="CM85" s="490" t="s">
        <v>789</v>
      </c>
      <c r="CN85" s="215" t="s">
        <v>791</v>
      </c>
      <c r="CO85" s="490" t="s">
        <v>790</v>
      </c>
      <c r="CP85" s="215">
        <v>6</v>
      </c>
      <c r="CQ85" s="490" t="s">
        <v>790</v>
      </c>
      <c r="CR85" s="489" t="s">
        <v>792</v>
      </c>
      <c r="CS85" s="490" t="s">
        <v>789</v>
      </c>
      <c r="CT85" s="490" t="s">
        <v>789</v>
      </c>
      <c r="CU85" s="490" t="s">
        <v>789</v>
      </c>
      <c r="CV85" s="490" t="s">
        <v>789</v>
      </c>
      <c r="CW85" s="489" t="s">
        <v>469</v>
      </c>
      <c r="CX85" s="490" t="s">
        <v>789</v>
      </c>
      <c r="CY85" s="490" t="s">
        <v>790</v>
      </c>
      <c r="CZ85" s="490" t="s">
        <v>790</v>
      </c>
      <c r="DA85" s="489" t="s">
        <v>469</v>
      </c>
      <c r="DB85" s="489" t="s">
        <v>469</v>
      </c>
      <c r="DC85" s="489" t="s">
        <v>469</v>
      </c>
      <c r="DD85" s="489" t="s">
        <v>469</v>
      </c>
      <c r="DE85" s="489" t="s">
        <v>469</v>
      </c>
      <c r="DF85" s="489" t="s">
        <v>469</v>
      </c>
      <c r="DG85" s="489" t="s">
        <v>469</v>
      </c>
      <c r="DH85" s="215" t="s">
        <v>469</v>
      </c>
      <c r="DI85" s="215" t="s">
        <v>469</v>
      </c>
      <c r="DK85" s="489" t="s">
        <v>469</v>
      </c>
      <c r="DL85" s="489" t="s">
        <v>469</v>
      </c>
      <c r="DM85" s="489" t="s">
        <v>469</v>
      </c>
      <c r="DN85" s="489" t="s">
        <v>469</v>
      </c>
      <c r="DQ85" s="489" t="s">
        <v>469</v>
      </c>
      <c r="DR85" s="489" t="s">
        <v>469</v>
      </c>
      <c r="DS85" s="489" t="s">
        <v>469</v>
      </c>
      <c r="DT85" s="489" t="s">
        <v>469</v>
      </c>
      <c r="DU85" s="489" t="s">
        <v>469</v>
      </c>
      <c r="DV85" s="489" t="s">
        <v>469</v>
      </c>
      <c r="DX85" s="489" t="s">
        <v>469</v>
      </c>
    </row>
    <row r="86" spans="1:128" ht="45" x14ac:dyDescent="0.25">
      <c r="A86" s="209" t="s">
        <v>1059</v>
      </c>
      <c r="B86" s="215" t="s">
        <v>780</v>
      </c>
      <c r="C86" s="215">
        <v>1</v>
      </c>
      <c r="D86" s="257" t="s">
        <v>781</v>
      </c>
      <c r="E86" s="281">
        <v>75</v>
      </c>
      <c r="F86" s="281">
        <v>86</v>
      </c>
      <c r="G86" s="276" t="s">
        <v>940</v>
      </c>
      <c r="H86" s="257">
        <v>7</v>
      </c>
      <c r="I86" s="257" t="s">
        <v>1183</v>
      </c>
      <c r="J86" s="259">
        <v>0</v>
      </c>
      <c r="K86" s="215">
        <v>1</v>
      </c>
      <c r="L86" s="215" t="s">
        <v>484</v>
      </c>
      <c r="M86" s="215" t="s">
        <v>951</v>
      </c>
      <c r="N86" s="215" t="s">
        <v>952</v>
      </c>
      <c r="O86" s="215" t="s">
        <v>953</v>
      </c>
      <c r="P86" s="489" t="s">
        <v>469</v>
      </c>
      <c r="Q86" s="489" t="s">
        <v>794</v>
      </c>
      <c r="R86" s="489" t="s">
        <v>1060</v>
      </c>
      <c r="S86" s="489" t="s">
        <v>949</v>
      </c>
      <c r="T86" s="489" t="s">
        <v>943</v>
      </c>
      <c r="U86" s="215">
        <v>1071</v>
      </c>
      <c r="V86" s="215">
        <v>1050</v>
      </c>
      <c r="W86" s="215">
        <v>0</v>
      </c>
      <c r="X86" s="490" t="s">
        <v>790</v>
      </c>
      <c r="Y86" s="490" t="s">
        <v>790</v>
      </c>
      <c r="Z86" s="490" t="s">
        <v>789</v>
      </c>
      <c r="AA86" s="490" t="s">
        <v>790</v>
      </c>
      <c r="AB86" s="215">
        <v>500</v>
      </c>
      <c r="AC86" s="215" t="s">
        <v>716</v>
      </c>
      <c r="AD86" s="490" t="s">
        <v>789</v>
      </c>
      <c r="AE86" s="215">
        <v>500</v>
      </c>
      <c r="AF86" s="215" t="s">
        <v>717</v>
      </c>
      <c r="AG86" s="490" t="s">
        <v>789</v>
      </c>
      <c r="AH86" s="215">
        <v>500</v>
      </c>
      <c r="AI86" s="215" t="s">
        <v>716</v>
      </c>
      <c r="AJ86" s="490" t="s">
        <v>789</v>
      </c>
      <c r="AK86" s="215">
        <v>500</v>
      </c>
      <c r="AL86" s="215" t="s">
        <v>717</v>
      </c>
      <c r="AM86" s="490" t="s">
        <v>789</v>
      </c>
      <c r="AP86" s="490" t="s">
        <v>789</v>
      </c>
      <c r="AS86" s="490" t="s">
        <v>789</v>
      </c>
      <c r="AV86" s="490" t="s">
        <v>789</v>
      </c>
      <c r="AW86" s="490" t="s">
        <v>789</v>
      </c>
      <c r="AX86" s="490" t="s">
        <v>790</v>
      </c>
      <c r="AY86" s="490" t="s">
        <v>790</v>
      </c>
      <c r="AZ86" s="490" t="s">
        <v>790</v>
      </c>
      <c r="BA86" s="490" t="s">
        <v>789</v>
      </c>
      <c r="BB86" s="490" t="s">
        <v>789</v>
      </c>
      <c r="BC86" s="490" t="s">
        <v>789</v>
      </c>
      <c r="BD86" s="490" t="s">
        <v>790</v>
      </c>
      <c r="BE86" s="490" t="s">
        <v>790</v>
      </c>
      <c r="BF86" s="490" t="s">
        <v>790</v>
      </c>
      <c r="BG86" s="490" t="s">
        <v>789</v>
      </c>
      <c r="BH86" s="490" t="s">
        <v>790</v>
      </c>
      <c r="BI86" s="490" t="s">
        <v>789</v>
      </c>
      <c r="BJ86" s="490" t="s">
        <v>789</v>
      </c>
      <c r="BK86" s="490" t="s">
        <v>789</v>
      </c>
      <c r="BL86" s="490" t="s">
        <v>789</v>
      </c>
      <c r="BM86" s="490" t="s">
        <v>789</v>
      </c>
      <c r="BN86" s="490" t="s">
        <v>789</v>
      </c>
      <c r="BO86" s="490" t="s">
        <v>789</v>
      </c>
      <c r="BP86" s="215">
        <v>500</v>
      </c>
      <c r="BQ86" s="490" t="s">
        <v>789</v>
      </c>
      <c r="BR86" s="215">
        <v>50</v>
      </c>
      <c r="BS86" s="215">
        <v>0</v>
      </c>
      <c r="BT86" s="215">
        <v>0</v>
      </c>
      <c r="BU86" s="490" t="s">
        <v>789</v>
      </c>
      <c r="BV86" s="490" t="s">
        <v>789</v>
      </c>
      <c r="BW86" s="490" t="s">
        <v>789</v>
      </c>
      <c r="BX86" s="490" t="s">
        <v>789</v>
      </c>
      <c r="BY86" s="490" t="s">
        <v>790</v>
      </c>
      <c r="BZ86" s="490" t="s">
        <v>790</v>
      </c>
      <c r="CA86" s="490" t="s">
        <v>789</v>
      </c>
      <c r="CB86" s="490" t="s">
        <v>789</v>
      </c>
      <c r="CC86" s="490" t="s">
        <v>789</v>
      </c>
      <c r="CD86" s="490" t="s">
        <v>789</v>
      </c>
      <c r="CE86" s="490" t="s">
        <v>789</v>
      </c>
      <c r="CF86" s="490" t="s">
        <v>789</v>
      </c>
      <c r="CG86" s="490" t="s">
        <v>789</v>
      </c>
      <c r="CH86" s="490" t="s">
        <v>789</v>
      </c>
      <c r="CI86" s="489" t="s">
        <v>469</v>
      </c>
      <c r="CJ86" s="490" t="s">
        <v>789</v>
      </c>
      <c r="CK86" s="490" t="s">
        <v>789</v>
      </c>
      <c r="CL86" s="489" t="s">
        <v>469</v>
      </c>
      <c r="CM86" s="490" t="s">
        <v>789</v>
      </c>
      <c r="CN86" s="215" t="s">
        <v>791</v>
      </c>
      <c r="CO86" s="490" t="s">
        <v>790</v>
      </c>
      <c r="CP86" s="215">
        <v>6</v>
      </c>
      <c r="CQ86" s="490" t="s">
        <v>790</v>
      </c>
      <c r="CR86" s="489" t="s">
        <v>792</v>
      </c>
      <c r="CS86" s="490" t="s">
        <v>789</v>
      </c>
      <c r="CT86" s="490" t="s">
        <v>789</v>
      </c>
      <c r="CU86" s="490" t="s">
        <v>789</v>
      </c>
      <c r="CV86" s="490" t="s">
        <v>789</v>
      </c>
      <c r="CW86" s="489" t="s">
        <v>469</v>
      </c>
      <c r="CX86" s="490" t="s">
        <v>789</v>
      </c>
      <c r="CY86" s="490" t="s">
        <v>790</v>
      </c>
      <c r="CZ86" s="490" t="s">
        <v>790</v>
      </c>
      <c r="DA86" s="489" t="s">
        <v>469</v>
      </c>
      <c r="DB86" s="489" t="s">
        <v>469</v>
      </c>
      <c r="DC86" s="489" t="s">
        <v>469</v>
      </c>
      <c r="DD86" s="489" t="s">
        <v>469</v>
      </c>
      <c r="DE86" s="489" t="s">
        <v>469</v>
      </c>
      <c r="DF86" s="491" t="s">
        <v>944</v>
      </c>
      <c r="DG86" s="489" t="s">
        <v>469</v>
      </c>
      <c r="DH86" s="215" t="s">
        <v>469</v>
      </c>
      <c r="DI86" s="215" t="s">
        <v>469</v>
      </c>
      <c r="DK86" s="489" t="s">
        <v>469</v>
      </c>
      <c r="DL86" s="489" t="s">
        <v>469</v>
      </c>
      <c r="DM86" s="489" t="s">
        <v>469</v>
      </c>
      <c r="DN86" s="489" t="s">
        <v>469</v>
      </c>
      <c r="DQ86" s="489" t="s">
        <v>469</v>
      </c>
      <c r="DR86" s="489" t="s">
        <v>469</v>
      </c>
      <c r="DS86" s="489" t="s">
        <v>469</v>
      </c>
      <c r="DT86" s="489" t="s">
        <v>469</v>
      </c>
      <c r="DU86" s="489" t="s">
        <v>469</v>
      </c>
      <c r="DV86" s="489" t="s">
        <v>469</v>
      </c>
      <c r="DX86" s="489" t="s">
        <v>469</v>
      </c>
    </row>
    <row r="87" spans="1:128" x14ac:dyDescent="0.25">
      <c r="A87" s="209" t="s">
        <v>1061</v>
      </c>
      <c r="B87" s="215" t="s">
        <v>780</v>
      </c>
      <c r="C87" s="215">
        <v>1</v>
      </c>
      <c r="D87" s="257" t="s">
        <v>781</v>
      </c>
      <c r="E87" s="281">
        <v>76</v>
      </c>
      <c r="F87" s="281">
        <v>87</v>
      </c>
      <c r="G87" s="276" t="s">
        <v>782</v>
      </c>
      <c r="H87" s="257">
        <v>15</v>
      </c>
      <c r="I87" s="257" t="s">
        <v>1192</v>
      </c>
      <c r="J87" s="259">
        <v>0</v>
      </c>
      <c r="K87" s="215">
        <v>1</v>
      </c>
      <c r="L87" s="215" t="s">
        <v>484</v>
      </c>
      <c r="M87" s="215" t="s">
        <v>838</v>
      </c>
      <c r="N87" s="215" t="s">
        <v>839</v>
      </c>
      <c r="O87" s="215" t="s">
        <v>800</v>
      </c>
      <c r="P87" s="489" t="s">
        <v>469</v>
      </c>
      <c r="Q87" s="489" t="s">
        <v>819</v>
      </c>
      <c r="R87" s="489" t="s">
        <v>1062</v>
      </c>
      <c r="S87" s="489" t="s">
        <v>1063</v>
      </c>
      <c r="T87" s="489" t="s">
        <v>469</v>
      </c>
      <c r="U87" s="215">
        <v>196</v>
      </c>
      <c r="V87" s="215">
        <v>466</v>
      </c>
      <c r="W87" s="215">
        <v>0</v>
      </c>
      <c r="X87" s="490" t="s">
        <v>790</v>
      </c>
      <c r="Y87" s="490" t="s">
        <v>790</v>
      </c>
      <c r="Z87" s="490" t="s">
        <v>790</v>
      </c>
      <c r="AA87" s="490" t="s">
        <v>790</v>
      </c>
      <c r="AB87" s="215">
        <v>250</v>
      </c>
      <c r="AC87" s="215" t="s">
        <v>716</v>
      </c>
      <c r="AD87" s="490" t="s">
        <v>789</v>
      </c>
      <c r="AG87" s="490" t="s">
        <v>789</v>
      </c>
      <c r="AJ87" s="490" t="s">
        <v>789</v>
      </c>
      <c r="AM87" s="490" t="s">
        <v>789</v>
      </c>
      <c r="AP87" s="490" t="s">
        <v>789</v>
      </c>
      <c r="AS87" s="490" t="s">
        <v>789</v>
      </c>
      <c r="AV87" s="490" t="s">
        <v>789</v>
      </c>
      <c r="AW87" s="490" t="s">
        <v>789</v>
      </c>
      <c r="AX87" s="490" t="s">
        <v>790</v>
      </c>
      <c r="AY87" s="490" t="s">
        <v>790</v>
      </c>
      <c r="AZ87" s="490" t="s">
        <v>789</v>
      </c>
      <c r="BA87" s="490" t="s">
        <v>789</v>
      </c>
      <c r="BB87" s="490" t="s">
        <v>789</v>
      </c>
      <c r="BC87" s="490" t="s">
        <v>789</v>
      </c>
      <c r="BD87" s="490" t="s">
        <v>790</v>
      </c>
      <c r="BE87" s="490" t="s">
        <v>790</v>
      </c>
      <c r="BF87" s="490" t="s">
        <v>790</v>
      </c>
      <c r="BG87" s="490" t="s">
        <v>789</v>
      </c>
      <c r="BH87" s="490" t="s">
        <v>789</v>
      </c>
      <c r="BI87" s="490" t="s">
        <v>789</v>
      </c>
      <c r="BJ87" s="490" t="s">
        <v>789</v>
      </c>
      <c r="BK87" s="490" t="s">
        <v>789</v>
      </c>
      <c r="BL87" s="490" t="s">
        <v>789</v>
      </c>
      <c r="BM87" s="490" t="s">
        <v>790</v>
      </c>
      <c r="BN87" s="490" t="s">
        <v>789</v>
      </c>
      <c r="BO87" s="490" t="s">
        <v>789</v>
      </c>
      <c r="BP87" s="215">
        <v>0</v>
      </c>
      <c r="BQ87" s="490" t="s">
        <v>789</v>
      </c>
      <c r="BR87" s="215">
        <v>50</v>
      </c>
      <c r="BS87" s="215">
        <v>0</v>
      </c>
      <c r="BT87" s="215">
        <v>0</v>
      </c>
      <c r="BU87" s="490" t="s">
        <v>789</v>
      </c>
      <c r="BV87" s="490" t="s">
        <v>789</v>
      </c>
      <c r="BW87" s="490" t="s">
        <v>789</v>
      </c>
      <c r="BX87" s="490" t="s">
        <v>789</v>
      </c>
      <c r="BY87" s="490" t="s">
        <v>790</v>
      </c>
      <c r="BZ87" s="490" t="s">
        <v>790</v>
      </c>
      <c r="CA87" s="490" t="s">
        <v>789</v>
      </c>
      <c r="CB87" s="490" t="s">
        <v>789</v>
      </c>
      <c r="CC87" s="490" t="s">
        <v>789</v>
      </c>
      <c r="CD87" s="490" t="s">
        <v>789</v>
      </c>
      <c r="CE87" s="490" t="s">
        <v>789</v>
      </c>
      <c r="CF87" s="490" t="s">
        <v>789</v>
      </c>
      <c r="CG87" s="490" t="s">
        <v>789</v>
      </c>
      <c r="CH87" s="490" t="s">
        <v>789</v>
      </c>
      <c r="CI87" s="489" t="s">
        <v>469</v>
      </c>
      <c r="CJ87" s="490" t="s">
        <v>789</v>
      </c>
      <c r="CK87" s="490" t="s">
        <v>789</v>
      </c>
      <c r="CL87" s="489" t="s">
        <v>469</v>
      </c>
      <c r="CM87" s="490" t="s">
        <v>789</v>
      </c>
      <c r="CN87" s="215" t="s">
        <v>791</v>
      </c>
      <c r="CO87" s="490" t="s">
        <v>790</v>
      </c>
      <c r="CP87" s="215">
        <v>6</v>
      </c>
      <c r="CQ87" s="490" t="s">
        <v>790</v>
      </c>
      <c r="CR87" s="489" t="s">
        <v>792</v>
      </c>
      <c r="CS87" s="490" t="s">
        <v>789</v>
      </c>
      <c r="CT87" s="490" t="s">
        <v>789</v>
      </c>
      <c r="CU87" s="490" t="s">
        <v>789</v>
      </c>
      <c r="CV87" s="490" t="s">
        <v>789</v>
      </c>
      <c r="CW87" s="489" t="s">
        <v>469</v>
      </c>
      <c r="CX87" s="490" t="s">
        <v>789</v>
      </c>
      <c r="CY87" s="490" t="s">
        <v>790</v>
      </c>
      <c r="CZ87" s="490" t="s">
        <v>790</v>
      </c>
      <c r="DA87" s="489" t="s">
        <v>875</v>
      </c>
      <c r="DB87" s="489" t="s">
        <v>469</v>
      </c>
      <c r="DC87" s="489" t="s">
        <v>469</v>
      </c>
      <c r="DD87" s="489" t="s">
        <v>469</v>
      </c>
      <c r="DE87" s="489" t="s">
        <v>469</v>
      </c>
      <c r="DF87" s="489" t="s">
        <v>469</v>
      </c>
      <c r="DG87" s="489" t="s">
        <v>469</v>
      </c>
      <c r="DH87" s="215" t="s">
        <v>469</v>
      </c>
      <c r="DI87" s="215" t="s">
        <v>469</v>
      </c>
      <c r="DK87" s="489" t="s">
        <v>469</v>
      </c>
      <c r="DL87" s="489" t="s">
        <v>469</v>
      </c>
      <c r="DM87" s="489" t="s">
        <v>469</v>
      </c>
      <c r="DN87" s="489" t="s">
        <v>469</v>
      </c>
      <c r="DQ87" s="489" t="s">
        <v>469</v>
      </c>
      <c r="DR87" s="489" t="s">
        <v>469</v>
      </c>
      <c r="DS87" s="489" t="s">
        <v>469</v>
      </c>
      <c r="DT87" s="489" t="s">
        <v>469</v>
      </c>
      <c r="DU87" s="489" t="s">
        <v>469</v>
      </c>
      <c r="DV87" s="489" t="s">
        <v>469</v>
      </c>
      <c r="DX87" s="489" t="s">
        <v>469</v>
      </c>
    </row>
    <row r="88" spans="1:128" x14ac:dyDescent="0.25">
      <c r="A88" s="209" t="s">
        <v>1064</v>
      </c>
      <c r="B88" s="215" t="s">
        <v>780</v>
      </c>
      <c r="C88" s="215">
        <v>1</v>
      </c>
      <c r="D88" s="257" t="s">
        <v>781</v>
      </c>
      <c r="E88" s="281">
        <v>77</v>
      </c>
      <c r="F88" s="281">
        <v>88</v>
      </c>
      <c r="G88" s="276" t="s">
        <v>782</v>
      </c>
      <c r="H88" s="257">
        <v>11</v>
      </c>
      <c r="I88" s="257" t="s">
        <v>1188</v>
      </c>
      <c r="J88" s="259">
        <v>0</v>
      </c>
      <c r="K88" s="215">
        <v>1</v>
      </c>
      <c r="L88" s="215" t="s">
        <v>484</v>
      </c>
      <c r="M88" s="215" t="s">
        <v>918</v>
      </c>
      <c r="N88" s="215" t="s">
        <v>919</v>
      </c>
      <c r="O88" s="215" t="s">
        <v>800</v>
      </c>
      <c r="P88" s="489" t="s">
        <v>469</v>
      </c>
      <c r="Q88" s="489" t="s">
        <v>794</v>
      </c>
      <c r="R88" s="489" t="s">
        <v>469</v>
      </c>
      <c r="S88" s="489" t="s">
        <v>920</v>
      </c>
      <c r="T88" s="489" t="s">
        <v>841</v>
      </c>
      <c r="U88" s="215">
        <v>13</v>
      </c>
      <c r="V88" s="215">
        <v>195</v>
      </c>
      <c r="W88" s="215">
        <v>0</v>
      </c>
      <c r="X88" s="490" t="s">
        <v>790</v>
      </c>
      <c r="Y88" s="490" t="s">
        <v>790</v>
      </c>
      <c r="Z88" s="490" t="s">
        <v>789</v>
      </c>
      <c r="AA88" s="490" t="s">
        <v>790</v>
      </c>
      <c r="AB88" s="215">
        <v>250</v>
      </c>
      <c r="AC88" s="215" t="s">
        <v>716</v>
      </c>
      <c r="AD88" s="490" t="s">
        <v>789</v>
      </c>
      <c r="AG88" s="490" t="s">
        <v>789</v>
      </c>
      <c r="AJ88" s="490" t="s">
        <v>789</v>
      </c>
      <c r="AM88" s="490" t="s">
        <v>789</v>
      </c>
      <c r="AP88" s="490" t="s">
        <v>789</v>
      </c>
      <c r="AS88" s="490" t="s">
        <v>789</v>
      </c>
      <c r="AV88" s="490" t="s">
        <v>789</v>
      </c>
      <c r="AW88" s="490" t="s">
        <v>789</v>
      </c>
      <c r="AX88" s="490" t="s">
        <v>790</v>
      </c>
      <c r="AY88" s="490" t="s">
        <v>790</v>
      </c>
      <c r="AZ88" s="490" t="s">
        <v>789</v>
      </c>
      <c r="BA88" s="490" t="s">
        <v>789</v>
      </c>
      <c r="BB88" s="490" t="s">
        <v>789</v>
      </c>
      <c r="BC88" s="490" t="s">
        <v>789</v>
      </c>
      <c r="BD88" s="490" t="s">
        <v>790</v>
      </c>
      <c r="BE88" s="490" t="s">
        <v>790</v>
      </c>
      <c r="BF88" s="490" t="s">
        <v>790</v>
      </c>
      <c r="BG88" s="490" t="s">
        <v>789</v>
      </c>
      <c r="BH88" s="490" t="s">
        <v>789</v>
      </c>
      <c r="BI88" s="490" t="s">
        <v>789</v>
      </c>
      <c r="BJ88" s="490" t="s">
        <v>789</v>
      </c>
      <c r="BK88" s="490" t="s">
        <v>789</v>
      </c>
      <c r="BL88" s="490" t="s">
        <v>789</v>
      </c>
      <c r="BM88" s="490" t="s">
        <v>790</v>
      </c>
      <c r="BN88" s="490" t="s">
        <v>789</v>
      </c>
      <c r="BO88" s="490" t="s">
        <v>789</v>
      </c>
      <c r="BP88" s="215">
        <v>0</v>
      </c>
      <c r="BQ88" s="490" t="s">
        <v>789</v>
      </c>
      <c r="BR88" s="215">
        <v>50</v>
      </c>
      <c r="BS88" s="215">
        <v>0</v>
      </c>
      <c r="BT88" s="215">
        <v>0</v>
      </c>
      <c r="BU88" s="490" t="s">
        <v>789</v>
      </c>
      <c r="BV88" s="490" t="s">
        <v>789</v>
      </c>
      <c r="BW88" s="490" t="s">
        <v>789</v>
      </c>
      <c r="BX88" s="490" t="s">
        <v>789</v>
      </c>
      <c r="BY88" s="490" t="s">
        <v>790</v>
      </c>
      <c r="BZ88" s="490" t="s">
        <v>790</v>
      </c>
      <c r="CA88" s="490" t="s">
        <v>789</v>
      </c>
      <c r="CB88" s="490" t="s">
        <v>789</v>
      </c>
      <c r="CC88" s="490" t="s">
        <v>789</v>
      </c>
      <c r="CD88" s="490" t="s">
        <v>789</v>
      </c>
      <c r="CE88" s="490" t="s">
        <v>789</v>
      </c>
      <c r="CF88" s="490" t="s">
        <v>789</v>
      </c>
      <c r="CG88" s="490" t="s">
        <v>789</v>
      </c>
      <c r="CH88" s="490" t="s">
        <v>789</v>
      </c>
      <c r="CI88" s="489" t="s">
        <v>469</v>
      </c>
      <c r="CJ88" s="490" t="s">
        <v>789</v>
      </c>
      <c r="CK88" s="490" t="s">
        <v>789</v>
      </c>
      <c r="CL88" s="489" t="s">
        <v>469</v>
      </c>
      <c r="CM88" s="490" t="s">
        <v>789</v>
      </c>
      <c r="CN88" s="215" t="s">
        <v>791</v>
      </c>
      <c r="CO88" s="490" t="s">
        <v>790</v>
      </c>
      <c r="CP88" s="215">
        <v>6</v>
      </c>
      <c r="CQ88" s="490" t="s">
        <v>790</v>
      </c>
      <c r="CR88" s="489" t="s">
        <v>792</v>
      </c>
      <c r="CS88" s="490" t="s">
        <v>789</v>
      </c>
      <c r="CT88" s="490" t="s">
        <v>789</v>
      </c>
      <c r="CU88" s="490" t="s">
        <v>789</v>
      </c>
      <c r="CV88" s="490" t="s">
        <v>789</v>
      </c>
      <c r="CW88" s="489" t="s">
        <v>469</v>
      </c>
      <c r="CX88" s="490" t="s">
        <v>789</v>
      </c>
      <c r="CY88" s="490" t="s">
        <v>790</v>
      </c>
      <c r="CZ88" s="490" t="s">
        <v>790</v>
      </c>
      <c r="DA88" s="489" t="s">
        <v>875</v>
      </c>
      <c r="DB88" s="489" t="s">
        <v>469</v>
      </c>
      <c r="DC88" s="489" t="s">
        <v>469</v>
      </c>
      <c r="DD88" s="489" t="s">
        <v>469</v>
      </c>
      <c r="DE88" s="489" t="s">
        <v>469</v>
      </c>
      <c r="DF88" s="489" t="s">
        <v>469</v>
      </c>
      <c r="DG88" s="489" t="s">
        <v>469</v>
      </c>
      <c r="DH88" s="215" t="s">
        <v>469</v>
      </c>
      <c r="DI88" s="215" t="s">
        <v>469</v>
      </c>
      <c r="DK88" s="489" t="s">
        <v>469</v>
      </c>
      <c r="DL88" s="489" t="s">
        <v>469</v>
      </c>
      <c r="DM88" s="489" t="s">
        <v>469</v>
      </c>
      <c r="DN88" s="489" t="s">
        <v>469</v>
      </c>
      <c r="DQ88" s="489" t="s">
        <v>469</v>
      </c>
      <c r="DR88" s="489" t="s">
        <v>469</v>
      </c>
      <c r="DS88" s="489" t="s">
        <v>469</v>
      </c>
      <c r="DT88" s="489" t="s">
        <v>469</v>
      </c>
      <c r="DU88" s="489" t="s">
        <v>469</v>
      </c>
      <c r="DV88" s="489" t="s">
        <v>469</v>
      </c>
      <c r="DX88" s="489" t="s">
        <v>469</v>
      </c>
    </row>
    <row r="89" spans="1:128" s="191" customFormat="1" ht="45" hidden="1" x14ac:dyDescent="0.25">
      <c r="A89" s="209" t="s">
        <v>1065</v>
      </c>
      <c r="B89" s="191" t="s">
        <v>780</v>
      </c>
      <c r="C89" s="191">
        <v>1</v>
      </c>
      <c r="D89" s="184" t="s">
        <v>833</v>
      </c>
      <c r="E89" s="207">
        <v>78</v>
      </c>
      <c r="F89" s="207">
        <v>89</v>
      </c>
      <c r="G89" s="210" t="s">
        <v>866</v>
      </c>
      <c r="H89">
        <v>6</v>
      </c>
      <c r="I89" t="s">
        <v>1182</v>
      </c>
      <c r="J89" s="205">
        <v>0</v>
      </c>
      <c r="K89">
        <v>1</v>
      </c>
      <c r="L89" s="191" t="s">
        <v>484</v>
      </c>
      <c r="M89" s="191" t="s">
        <v>1028</v>
      </c>
      <c r="N89" s="191" t="s">
        <v>989</v>
      </c>
      <c r="O89" s="191" t="s">
        <v>800</v>
      </c>
      <c r="P89" s="209" t="s">
        <v>469</v>
      </c>
      <c r="Q89" s="209" t="s">
        <v>794</v>
      </c>
      <c r="R89" s="209" t="s">
        <v>469</v>
      </c>
      <c r="S89" s="209" t="s">
        <v>1029</v>
      </c>
      <c r="T89" s="209" t="s">
        <v>1066</v>
      </c>
      <c r="U89" s="191">
        <v>0</v>
      </c>
      <c r="V89" s="191">
        <v>0</v>
      </c>
      <c r="W89" s="191">
        <v>0</v>
      </c>
      <c r="X89" s="211" t="s">
        <v>790</v>
      </c>
      <c r="Y89" s="211" t="s">
        <v>790</v>
      </c>
      <c r="Z89" s="211" t="s">
        <v>789</v>
      </c>
      <c r="AA89" s="211" t="s">
        <v>790</v>
      </c>
      <c r="AB89" s="191">
        <v>500</v>
      </c>
      <c r="AC89" s="191" t="s">
        <v>716</v>
      </c>
      <c r="AD89" s="211" t="s">
        <v>789</v>
      </c>
      <c r="AE89" s="191">
        <v>500</v>
      </c>
      <c r="AF89" s="191" t="s">
        <v>717</v>
      </c>
      <c r="AG89" s="211" t="s">
        <v>789</v>
      </c>
      <c r="AH89" s="191">
        <v>500</v>
      </c>
      <c r="AI89" s="191" t="s">
        <v>716</v>
      </c>
      <c r="AJ89" s="211" t="s">
        <v>789</v>
      </c>
      <c r="AK89" s="191">
        <v>500</v>
      </c>
      <c r="AL89" s="191" t="s">
        <v>717</v>
      </c>
      <c r="AM89" s="211" t="s">
        <v>789</v>
      </c>
      <c r="AP89" s="211" t="s">
        <v>789</v>
      </c>
      <c r="AS89" s="211" t="s">
        <v>789</v>
      </c>
      <c r="AV89" s="211" t="s">
        <v>789</v>
      </c>
      <c r="AW89" s="211" t="s">
        <v>789</v>
      </c>
      <c r="AX89" s="211" t="s">
        <v>790</v>
      </c>
      <c r="AY89" s="211" t="s">
        <v>790</v>
      </c>
      <c r="AZ89" s="211" t="s">
        <v>790</v>
      </c>
      <c r="BA89" s="211" t="s">
        <v>789</v>
      </c>
      <c r="BB89" s="211" t="s">
        <v>789</v>
      </c>
      <c r="BC89" s="211" t="s">
        <v>789</v>
      </c>
      <c r="BD89" s="211" t="s">
        <v>790</v>
      </c>
      <c r="BE89" s="211" t="s">
        <v>790</v>
      </c>
      <c r="BF89" s="211" t="s">
        <v>790</v>
      </c>
      <c r="BG89" s="211" t="s">
        <v>789</v>
      </c>
      <c r="BH89" s="211" t="s">
        <v>790</v>
      </c>
      <c r="BI89" s="211" t="s">
        <v>790</v>
      </c>
      <c r="BJ89" s="211" t="s">
        <v>789</v>
      </c>
      <c r="BK89" s="211" t="s">
        <v>789</v>
      </c>
      <c r="BL89" s="211" t="s">
        <v>789</v>
      </c>
      <c r="BM89" s="211" t="s">
        <v>789</v>
      </c>
      <c r="BN89" s="211" t="s">
        <v>790</v>
      </c>
      <c r="BO89" s="211" t="s">
        <v>789</v>
      </c>
      <c r="BP89" s="191">
        <v>1000</v>
      </c>
      <c r="BQ89" s="211" t="s">
        <v>790</v>
      </c>
      <c r="BR89" s="191">
        <v>50</v>
      </c>
      <c r="BS89" s="191">
        <v>0</v>
      </c>
      <c r="BT89" s="191">
        <v>0</v>
      </c>
      <c r="BU89" s="211" t="s">
        <v>789</v>
      </c>
      <c r="BV89" s="211" t="s">
        <v>789</v>
      </c>
      <c r="BW89" s="211" t="s">
        <v>789</v>
      </c>
      <c r="BX89" s="211" t="s">
        <v>789</v>
      </c>
      <c r="BY89" s="211" t="s">
        <v>790</v>
      </c>
      <c r="BZ89" s="211" t="s">
        <v>790</v>
      </c>
      <c r="CA89" s="211" t="s">
        <v>789</v>
      </c>
      <c r="CB89" s="211" t="s">
        <v>789</v>
      </c>
      <c r="CC89" s="211" t="s">
        <v>789</v>
      </c>
      <c r="CD89" s="211" t="s">
        <v>789</v>
      </c>
      <c r="CE89" s="211" t="s">
        <v>789</v>
      </c>
      <c r="CF89" s="211" t="s">
        <v>789</v>
      </c>
      <c r="CG89" s="211" t="s">
        <v>789</v>
      </c>
      <c r="CH89" s="211" t="s">
        <v>789</v>
      </c>
      <c r="CI89" s="209" t="s">
        <v>469</v>
      </c>
      <c r="CJ89" s="211" t="s">
        <v>789</v>
      </c>
      <c r="CK89" s="211" t="s">
        <v>789</v>
      </c>
      <c r="CL89" s="209" t="s">
        <v>469</v>
      </c>
      <c r="CM89" s="211" t="s">
        <v>789</v>
      </c>
      <c r="CN89" s="191" t="s">
        <v>791</v>
      </c>
      <c r="CO89" s="211" t="s">
        <v>790</v>
      </c>
      <c r="CP89" s="191">
        <v>6</v>
      </c>
      <c r="CQ89" s="211" t="s">
        <v>790</v>
      </c>
      <c r="CR89" s="209" t="s">
        <v>792</v>
      </c>
      <c r="CS89" s="211" t="s">
        <v>789</v>
      </c>
      <c r="CT89" s="211" t="s">
        <v>789</v>
      </c>
      <c r="CU89" s="211" t="s">
        <v>789</v>
      </c>
      <c r="CV89" s="211" t="s">
        <v>789</v>
      </c>
      <c r="CW89" s="209" t="s">
        <v>469</v>
      </c>
      <c r="CX89" s="211" t="s">
        <v>789</v>
      </c>
      <c r="CY89" s="211" t="s">
        <v>790</v>
      </c>
      <c r="CZ89" s="211" t="s">
        <v>790</v>
      </c>
      <c r="DA89" s="209" t="s">
        <v>469</v>
      </c>
      <c r="DB89" s="209" t="s">
        <v>469</v>
      </c>
      <c r="DC89" s="209" t="s">
        <v>469</v>
      </c>
      <c r="DD89" s="209" t="s">
        <v>469</v>
      </c>
      <c r="DE89" s="209" t="s">
        <v>469</v>
      </c>
      <c r="DF89" s="212" t="s">
        <v>1030</v>
      </c>
      <c r="DG89" s="209" t="s">
        <v>469</v>
      </c>
      <c r="DH89" s="191" t="s">
        <v>469</v>
      </c>
      <c r="DI89" s="191" t="s">
        <v>469</v>
      </c>
      <c r="DK89" s="209" t="s">
        <v>469</v>
      </c>
      <c r="DL89" s="209" t="s">
        <v>469</v>
      </c>
      <c r="DM89" s="209" t="s">
        <v>469</v>
      </c>
      <c r="DN89" s="209" t="s">
        <v>469</v>
      </c>
      <c r="DQ89" s="209" t="s">
        <v>469</v>
      </c>
      <c r="DR89" s="209" t="s">
        <v>469</v>
      </c>
      <c r="DS89" s="209" t="s">
        <v>469</v>
      </c>
      <c r="DT89" s="209" t="s">
        <v>469</v>
      </c>
      <c r="DU89" s="209" t="s">
        <v>469</v>
      </c>
      <c r="DV89" s="209" t="s">
        <v>469</v>
      </c>
      <c r="DX89" s="209" t="s">
        <v>469</v>
      </c>
    </row>
    <row r="90" spans="1:128" s="191" customFormat="1" ht="105" hidden="1" x14ac:dyDescent="0.25">
      <c r="A90" s="209" t="s">
        <v>1067</v>
      </c>
      <c r="B90" s="191" t="s">
        <v>780</v>
      </c>
      <c r="C90" s="191">
        <v>1</v>
      </c>
      <c r="D90" s="184" t="s">
        <v>833</v>
      </c>
      <c r="E90" s="207">
        <v>79</v>
      </c>
      <c r="F90" s="207">
        <v>90</v>
      </c>
      <c r="G90" s="210" t="s">
        <v>782</v>
      </c>
      <c r="H90">
        <v>1</v>
      </c>
      <c r="I90" t="s">
        <v>1173</v>
      </c>
      <c r="J90" s="205">
        <v>0</v>
      </c>
      <c r="K90">
        <v>1</v>
      </c>
      <c r="L90" s="191" t="s">
        <v>708</v>
      </c>
      <c r="M90" s="191" t="s">
        <v>838</v>
      </c>
      <c r="N90" s="191" t="s">
        <v>839</v>
      </c>
      <c r="O90" s="191" t="s">
        <v>800</v>
      </c>
      <c r="P90" s="209" t="s">
        <v>469</v>
      </c>
      <c r="Q90" s="209" t="s">
        <v>819</v>
      </c>
      <c r="R90" s="209" t="s">
        <v>1068</v>
      </c>
      <c r="S90" s="209" t="s">
        <v>853</v>
      </c>
      <c r="T90" s="209" t="s">
        <v>1069</v>
      </c>
      <c r="U90" s="191">
        <v>0</v>
      </c>
      <c r="V90" s="191">
        <v>0</v>
      </c>
      <c r="W90" s="191">
        <v>0</v>
      </c>
      <c r="X90" s="211" t="s">
        <v>789</v>
      </c>
      <c r="Y90" s="211" t="s">
        <v>790</v>
      </c>
      <c r="Z90" s="211" t="s">
        <v>789</v>
      </c>
      <c r="AA90" s="211" t="s">
        <v>789</v>
      </c>
      <c r="AB90" s="191">
        <v>250</v>
      </c>
      <c r="AC90" s="191" t="s">
        <v>716</v>
      </c>
      <c r="AD90" s="211" t="s">
        <v>789</v>
      </c>
      <c r="AG90" s="211" t="s">
        <v>789</v>
      </c>
      <c r="AJ90" s="211" t="s">
        <v>789</v>
      </c>
      <c r="AM90" s="211" t="s">
        <v>789</v>
      </c>
      <c r="AP90" s="211" t="s">
        <v>789</v>
      </c>
      <c r="AS90" s="211" t="s">
        <v>789</v>
      </c>
      <c r="AV90" s="211" t="s">
        <v>789</v>
      </c>
      <c r="AW90" s="211" t="s">
        <v>789</v>
      </c>
      <c r="AX90" s="211" t="s">
        <v>790</v>
      </c>
      <c r="AY90" s="211" t="s">
        <v>790</v>
      </c>
      <c r="AZ90" s="211" t="s">
        <v>789</v>
      </c>
      <c r="BA90" s="211" t="s">
        <v>789</v>
      </c>
      <c r="BB90" s="211" t="s">
        <v>789</v>
      </c>
      <c r="BC90" s="211" t="s">
        <v>789</v>
      </c>
      <c r="BD90" s="211" t="s">
        <v>789</v>
      </c>
      <c r="BE90" s="211" t="s">
        <v>789</v>
      </c>
      <c r="BF90" s="211" t="s">
        <v>790</v>
      </c>
      <c r="BG90" s="211" t="s">
        <v>789</v>
      </c>
      <c r="BH90" s="211" t="s">
        <v>789</v>
      </c>
      <c r="BI90" s="211" t="s">
        <v>789</v>
      </c>
      <c r="BJ90" s="211" t="s">
        <v>789</v>
      </c>
      <c r="BK90" s="211" t="s">
        <v>789</v>
      </c>
      <c r="BL90" s="211" t="s">
        <v>789</v>
      </c>
      <c r="BM90" s="211" t="s">
        <v>789</v>
      </c>
      <c r="BN90" s="211" t="s">
        <v>789</v>
      </c>
      <c r="BO90" s="211" t="s">
        <v>789</v>
      </c>
      <c r="BP90" s="191">
        <v>0</v>
      </c>
      <c r="BQ90" s="211" t="s">
        <v>789</v>
      </c>
      <c r="BR90" s="191">
        <v>50</v>
      </c>
      <c r="BS90" s="191">
        <v>0</v>
      </c>
      <c r="BT90" s="191">
        <v>0</v>
      </c>
      <c r="BU90" s="211" t="s">
        <v>789</v>
      </c>
      <c r="BV90" s="211" t="s">
        <v>789</v>
      </c>
      <c r="BW90" s="211" t="s">
        <v>789</v>
      </c>
      <c r="BX90" s="211" t="s">
        <v>789</v>
      </c>
      <c r="BY90" s="211" t="s">
        <v>790</v>
      </c>
      <c r="BZ90" s="211" t="s">
        <v>790</v>
      </c>
      <c r="CA90" s="211" t="s">
        <v>790</v>
      </c>
      <c r="CB90" s="211" t="s">
        <v>790</v>
      </c>
      <c r="CC90" s="211" t="s">
        <v>789</v>
      </c>
      <c r="CD90" s="211" t="s">
        <v>789</v>
      </c>
      <c r="CE90" s="211" t="s">
        <v>789</v>
      </c>
      <c r="CF90" s="211" t="s">
        <v>789</v>
      </c>
      <c r="CG90" s="211" t="s">
        <v>789</v>
      </c>
      <c r="CH90" s="211" t="s">
        <v>789</v>
      </c>
      <c r="CI90" s="209" t="s">
        <v>469</v>
      </c>
      <c r="CJ90" s="211" t="s">
        <v>789</v>
      </c>
      <c r="CK90" s="211" t="s">
        <v>789</v>
      </c>
      <c r="CL90" s="209" t="s">
        <v>469</v>
      </c>
      <c r="CM90" s="211" t="s">
        <v>789</v>
      </c>
      <c r="CN90" s="191" t="s">
        <v>791</v>
      </c>
      <c r="CO90" s="211" t="s">
        <v>790</v>
      </c>
      <c r="CP90" s="191">
        <v>6</v>
      </c>
      <c r="CQ90" s="211" t="s">
        <v>790</v>
      </c>
      <c r="CR90" s="209" t="s">
        <v>792</v>
      </c>
      <c r="CS90" s="211" t="s">
        <v>789</v>
      </c>
      <c r="CT90" s="211" t="s">
        <v>789</v>
      </c>
      <c r="CU90" s="211" t="s">
        <v>789</v>
      </c>
      <c r="CV90" s="211" t="s">
        <v>789</v>
      </c>
      <c r="CW90" s="209" t="s">
        <v>469</v>
      </c>
      <c r="CX90" s="211" t="s">
        <v>789</v>
      </c>
      <c r="CY90" s="211" t="s">
        <v>789</v>
      </c>
      <c r="CZ90" s="211" t="s">
        <v>789</v>
      </c>
      <c r="DA90" s="209" t="s">
        <v>469</v>
      </c>
      <c r="DB90" s="209" t="s">
        <v>469</v>
      </c>
      <c r="DC90" s="209" t="s">
        <v>469</v>
      </c>
      <c r="DD90" s="209" t="s">
        <v>469</v>
      </c>
      <c r="DE90" s="209" t="s">
        <v>469</v>
      </c>
      <c r="DF90" s="212" t="s">
        <v>1070</v>
      </c>
      <c r="DG90" s="209" t="s">
        <v>469</v>
      </c>
      <c r="DH90" s="191" t="s">
        <v>469</v>
      </c>
      <c r="DI90" s="191" t="s">
        <v>469</v>
      </c>
      <c r="DK90" s="209" t="s">
        <v>469</v>
      </c>
      <c r="DL90" s="209" t="s">
        <v>469</v>
      </c>
      <c r="DM90" s="209" t="s">
        <v>469</v>
      </c>
      <c r="DN90" s="209" t="s">
        <v>469</v>
      </c>
      <c r="DQ90" s="209" t="s">
        <v>469</v>
      </c>
      <c r="DR90" s="209" t="s">
        <v>469</v>
      </c>
      <c r="DS90" s="209" t="s">
        <v>469</v>
      </c>
      <c r="DT90" s="209" t="s">
        <v>469</v>
      </c>
      <c r="DU90" s="209" t="s">
        <v>469</v>
      </c>
      <c r="DV90" s="209" t="s">
        <v>469</v>
      </c>
      <c r="DX90" s="209" t="s">
        <v>469</v>
      </c>
    </row>
    <row r="91" spans="1:128" x14ac:dyDescent="0.25">
      <c r="A91" s="209" t="s">
        <v>1071</v>
      </c>
      <c r="B91" s="215" t="s">
        <v>780</v>
      </c>
      <c r="C91" s="215">
        <v>1</v>
      </c>
      <c r="D91" s="257" t="s">
        <v>781</v>
      </c>
      <c r="E91" s="281">
        <v>80</v>
      </c>
      <c r="F91" s="281">
        <v>91</v>
      </c>
      <c r="G91" s="276" t="s">
        <v>782</v>
      </c>
      <c r="H91" s="257">
        <v>9</v>
      </c>
      <c r="I91" s="257" t="s">
        <v>1186</v>
      </c>
      <c r="J91" s="259">
        <v>0</v>
      </c>
      <c r="K91" s="215">
        <v>1</v>
      </c>
      <c r="L91" s="215" t="s">
        <v>484</v>
      </c>
      <c r="M91" s="215" t="s">
        <v>1072</v>
      </c>
      <c r="N91" s="215" t="s">
        <v>1073</v>
      </c>
      <c r="O91" s="215" t="s">
        <v>800</v>
      </c>
      <c r="P91" s="489" t="s">
        <v>469</v>
      </c>
      <c r="Q91" s="489" t="s">
        <v>819</v>
      </c>
      <c r="R91" s="489" t="s">
        <v>469</v>
      </c>
      <c r="S91" s="489" t="s">
        <v>1074</v>
      </c>
      <c r="T91" s="489" t="s">
        <v>1010</v>
      </c>
      <c r="U91" s="215">
        <v>231</v>
      </c>
      <c r="V91" s="215">
        <v>726</v>
      </c>
      <c r="W91" s="215">
        <v>0</v>
      </c>
      <c r="X91" s="490" t="s">
        <v>790</v>
      </c>
      <c r="Y91" s="490" t="s">
        <v>790</v>
      </c>
      <c r="Z91" s="490" t="s">
        <v>789</v>
      </c>
      <c r="AA91" s="490" t="s">
        <v>790</v>
      </c>
      <c r="AB91" s="215">
        <v>250</v>
      </c>
      <c r="AC91" s="215" t="s">
        <v>716</v>
      </c>
      <c r="AD91" s="490" t="s">
        <v>789</v>
      </c>
      <c r="AG91" s="490" t="s">
        <v>789</v>
      </c>
      <c r="AJ91" s="490" t="s">
        <v>789</v>
      </c>
      <c r="AM91" s="490" t="s">
        <v>789</v>
      </c>
      <c r="AP91" s="490" t="s">
        <v>789</v>
      </c>
      <c r="AS91" s="490" t="s">
        <v>789</v>
      </c>
      <c r="AV91" s="490" t="s">
        <v>789</v>
      </c>
      <c r="AW91" s="490" t="s">
        <v>789</v>
      </c>
      <c r="AX91" s="490" t="s">
        <v>790</v>
      </c>
      <c r="AY91" s="490" t="s">
        <v>790</v>
      </c>
      <c r="AZ91" s="490" t="s">
        <v>789</v>
      </c>
      <c r="BA91" s="490" t="s">
        <v>789</v>
      </c>
      <c r="BB91" s="490" t="s">
        <v>789</v>
      </c>
      <c r="BC91" s="490" t="s">
        <v>789</v>
      </c>
      <c r="BD91" s="490" t="s">
        <v>790</v>
      </c>
      <c r="BE91" s="490" t="s">
        <v>790</v>
      </c>
      <c r="BF91" s="490" t="s">
        <v>790</v>
      </c>
      <c r="BG91" s="490" t="s">
        <v>789</v>
      </c>
      <c r="BH91" s="490" t="s">
        <v>789</v>
      </c>
      <c r="BI91" s="490" t="s">
        <v>789</v>
      </c>
      <c r="BJ91" s="490" t="s">
        <v>789</v>
      </c>
      <c r="BK91" s="490" t="s">
        <v>789</v>
      </c>
      <c r="BL91" s="490" t="s">
        <v>789</v>
      </c>
      <c r="BM91" s="490" t="s">
        <v>790</v>
      </c>
      <c r="BN91" s="490" t="s">
        <v>789</v>
      </c>
      <c r="BO91" s="490" t="s">
        <v>789</v>
      </c>
      <c r="BP91" s="215">
        <v>0</v>
      </c>
      <c r="BQ91" s="490" t="s">
        <v>789</v>
      </c>
      <c r="BR91" s="215">
        <v>50</v>
      </c>
      <c r="BS91" s="215">
        <v>0</v>
      </c>
      <c r="BT91" s="215">
        <v>0</v>
      </c>
      <c r="BU91" s="490" t="s">
        <v>789</v>
      </c>
      <c r="BV91" s="490" t="s">
        <v>789</v>
      </c>
      <c r="BW91" s="490" t="s">
        <v>789</v>
      </c>
      <c r="BX91" s="490" t="s">
        <v>789</v>
      </c>
      <c r="BY91" s="490" t="s">
        <v>790</v>
      </c>
      <c r="BZ91" s="490" t="s">
        <v>790</v>
      </c>
      <c r="CA91" s="490" t="s">
        <v>789</v>
      </c>
      <c r="CB91" s="490" t="s">
        <v>789</v>
      </c>
      <c r="CC91" s="490" t="s">
        <v>789</v>
      </c>
      <c r="CD91" s="490" t="s">
        <v>789</v>
      </c>
      <c r="CE91" s="490" t="s">
        <v>789</v>
      </c>
      <c r="CF91" s="490" t="s">
        <v>789</v>
      </c>
      <c r="CG91" s="490" t="s">
        <v>789</v>
      </c>
      <c r="CH91" s="490" t="s">
        <v>789</v>
      </c>
      <c r="CI91" s="489" t="s">
        <v>469</v>
      </c>
      <c r="CJ91" s="490" t="s">
        <v>789</v>
      </c>
      <c r="CK91" s="490" t="s">
        <v>789</v>
      </c>
      <c r="CL91" s="489" t="s">
        <v>469</v>
      </c>
      <c r="CM91" s="490" t="s">
        <v>789</v>
      </c>
      <c r="CN91" s="215" t="s">
        <v>791</v>
      </c>
      <c r="CO91" s="490" t="s">
        <v>790</v>
      </c>
      <c r="CP91" s="215">
        <v>6</v>
      </c>
      <c r="CQ91" s="490" t="s">
        <v>790</v>
      </c>
      <c r="CR91" s="489" t="s">
        <v>792</v>
      </c>
      <c r="CS91" s="490" t="s">
        <v>789</v>
      </c>
      <c r="CT91" s="490" t="s">
        <v>789</v>
      </c>
      <c r="CU91" s="490" t="s">
        <v>789</v>
      </c>
      <c r="CV91" s="490" t="s">
        <v>789</v>
      </c>
      <c r="CW91" s="489" t="s">
        <v>469</v>
      </c>
      <c r="CX91" s="490" t="s">
        <v>789</v>
      </c>
      <c r="CY91" s="490" t="s">
        <v>790</v>
      </c>
      <c r="CZ91" s="490" t="s">
        <v>790</v>
      </c>
      <c r="DA91" s="489" t="s">
        <v>469</v>
      </c>
      <c r="DB91" s="489" t="s">
        <v>469</v>
      </c>
      <c r="DC91" s="489" t="s">
        <v>469</v>
      </c>
      <c r="DD91" s="489" t="s">
        <v>469</v>
      </c>
      <c r="DE91" s="489" t="s">
        <v>469</v>
      </c>
      <c r="DF91" s="489" t="s">
        <v>469</v>
      </c>
      <c r="DG91" s="489" t="s">
        <v>469</v>
      </c>
      <c r="DH91" s="215" t="s">
        <v>469</v>
      </c>
      <c r="DI91" s="215" t="s">
        <v>469</v>
      </c>
      <c r="DK91" s="489" t="s">
        <v>469</v>
      </c>
      <c r="DL91" s="489" t="s">
        <v>469</v>
      </c>
      <c r="DM91" s="489" t="s">
        <v>469</v>
      </c>
      <c r="DN91" s="489" t="s">
        <v>469</v>
      </c>
      <c r="DQ91" s="489" t="s">
        <v>469</v>
      </c>
      <c r="DR91" s="489" t="s">
        <v>469</v>
      </c>
      <c r="DS91" s="489" t="s">
        <v>469</v>
      </c>
      <c r="DT91" s="489" t="s">
        <v>469</v>
      </c>
      <c r="DU91" s="489" t="s">
        <v>469</v>
      </c>
      <c r="DV91" s="489" t="s">
        <v>469</v>
      </c>
      <c r="DX91" s="489" t="s">
        <v>469</v>
      </c>
    </row>
    <row r="92" spans="1:128" x14ac:dyDescent="0.25">
      <c r="A92" s="209" t="s">
        <v>1075</v>
      </c>
      <c r="B92" s="215" t="s">
        <v>780</v>
      </c>
      <c r="C92" s="215">
        <v>1</v>
      </c>
      <c r="D92" s="257" t="s">
        <v>781</v>
      </c>
      <c r="E92" s="281">
        <v>81</v>
      </c>
      <c r="F92" s="281">
        <v>92</v>
      </c>
      <c r="G92" s="276" t="s">
        <v>940</v>
      </c>
      <c r="H92" s="257">
        <v>7</v>
      </c>
      <c r="I92" s="257" t="s">
        <v>1183</v>
      </c>
      <c r="J92" s="259">
        <v>0</v>
      </c>
      <c r="K92" s="215">
        <v>1</v>
      </c>
      <c r="L92" s="215" t="s">
        <v>484</v>
      </c>
      <c r="M92" s="215" t="s">
        <v>807</v>
      </c>
      <c r="N92" s="215" t="s">
        <v>808</v>
      </c>
      <c r="O92" s="215" t="s">
        <v>809</v>
      </c>
      <c r="P92" s="489" t="s">
        <v>469</v>
      </c>
      <c r="Q92" s="489" t="s">
        <v>794</v>
      </c>
      <c r="R92" s="489" t="s">
        <v>949</v>
      </c>
      <c r="S92" s="489" t="s">
        <v>949</v>
      </c>
      <c r="T92" s="489" t="s">
        <v>943</v>
      </c>
      <c r="U92" s="215">
        <v>10885</v>
      </c>
      <c r="V92" s="215">
        <v>9574</v>
      </c>
      <c r="W92" s="215">
        <v>0</v>
      </c>
      <c r="X92" s="490" t="s">
        <v>790</v>
      </c>
      <c r="Y92" s="490" t="s">
        <v>790</v>
      </c>
      <c r="Z92" s="490" t="s">
        <v>789</v>
      </c>
      <c r="AA92" s="490" t="s">
        <v>790</v>
      </c>
      <c r="AB92" s="215">
        <v>500</v>
      </c>
      <c r="AC92" s="215" t="s">
        <v>716</v>
      </c>
      <c r="AD92" s="490" t="s">
        <v>789</v>
      </c>
      <c r="AE92" s="215">
        <v>500</v>
      </c>
      <c r="AF92" s="215" t="s">
        <v>717</v>
      </c>
      <c r="AG92" s="490" t="s">
        <v>789</v>
      </c>
      <c r="AH92" s="215">
        <v>500</v>
      </c>
      <c r="AI92" s="215" t="s">
        <v>716</v>
      </c>
      <c r="AJ92" s="490" t="s">
        <v>789</v>
      </c>
      <c r="AK92" s="215">
        <v>500</v>
      </c>
      <c r="AL92" s="215" t="s">
        <v>717</v>
      </c>
      <c r="AM92" s="490" t="s">
        <v>789</v>
      </c>
      <c r="AP92" s="490" t="s">
        <v>789</v>
      </c>
      <c r="AS92" s="490" t="s">
        <v>789</v>
      </c>
      <c r="AV92" s="490" t="s">
        <v>789</v>
      </c>
      <c r="AW92" s="490" t="s">
        <v>789</v>
      </c>
      <c r="AX92" s="490" t="s">
        <v>790</v>
      </c>
      <c r="AY92" s="490" t="s">
        <v>790</v>
      </c>
      <c r="AZ92" s="490" t="s">
        <v>790</v>
      </c>
      <c r="BA92" s="490" t="s">
        <v>789</v>
      </c>
      <c r="BB92" s="490" t="s">
        <v>789</v>
      </c>
      <c r="BC92" s="490" t="s">
        <v>789</v>
      </c>
      <c r="BD92" s="490" t="s">
        <v>790</v>
      </c>
      <c r="BE92" s="490" t="s">
        <v>790</v>
      </c>
      <c r="BF92" s="490" t="s">
        <v>790</v>
      </c>
      <c r="BG92" s="490" t="s">
        <v>789</v>
      </c>
      <c r="BH92" s="490" t="s">
        <v>790</v>
      </c>
      <c r="BI92" s="490" t="s">
        <v>789</v>
      </c>
      <c r="BJ92" s="490" t="s">
        <v>789</v>
      </c>
      <c r="BK92" s="490" t="s">
        <v>789</v>
      </c>
      <c r="BL92" s="490" t="s">
        <v>789</v>
      </c>
      <c r="BM92" s="490" t="s">
        <v>789</v>
      </c>
      <c r="BN92" s="490" t="s">
        <v>789</v>
      </c>
      <c r="BO92" s="490" t="s">
        <v>789</v>
      </c>
      <c r="BP92" s="215">
        <v>500</v>
      </c>
      <c r="BQ92" s="490" t="s">
        <v>789</v>
      </c>
      <c r="BR92" s="215">
        <v>50</v>
      </c>
      <c r="BS92" s="215">
        <v>0</v>
      </c>
      <c r="BT92" s="215">
        <v>0</v>
      </c>
      <c r="BU92" s="490" t="s">
        <v>789</v>
      </c>
      <c r="BV92" s="490" t="s">
        <v>789</v>
      </c>
      <c r="BW92" s="490" t="s">
        <v>789</v>
      </c>
      <c r="BX92" s="490" t="s">
        <v>789</v>
      </c>
      <c r="BY92" s="490" t="s">
        <v>790</v>
      </c>
      <c r="BZ92" s="490" t="s">
        <v>790</v>
      </c>
      <c r="CA92" s="490" t="s">
        <v>789</v>
      </c>
      <c r="CB92" s="490" t="s">
        <v>789</v>
      </c>
      <c r="CC92" s="490" t="s">
        <v>789</v>
      </c>
      <c r="CD92" s="490" t="s">
        <v>789</v>
      </c>
      <c r="CE92" s="490" t="s">
        <v>789</v>
      </c>
      <c r="CF92" s="490" t="s">
        <v>789</v>
      </c>
      <c r="CG92" s="490" t="s">
        <v>789</v>
      </c>
      <c r="CH92" s="490" t="s">
        <v>789</v>
      </c>
      <c r="CI92" s="489" t="s">
        <v>469</v>
      </c>
      <c r="CJ92" s="490" t="s">
        <v>789</v>
      </c>
      <c r="CK92" s="490" t="s">
        <v>789</v>
      </c>
      <c r="CL92" s="489" t="s">
        <v>469</v>
      </c>
      <c r="CM92" s="490" t="s">
        <v>789</v>
      </c>
      <c r="CN92" s="215" t="s">
        <v>791</v>
      </c>
      <c r="CO92" s="490" t="s">
        <v>790</v>
      </c>
      <c r="CP92" s="215">
        <v>6</v>
      </c>
      <c r="CQ92" s="490" t="s">
        <v>790</v>
      </c>
      <c r="CR92" s="489" t="s">
        <v>792</v>
      </c>
      <c r="CS92" s="490" t="s">
        <v>789</v>
      </c>
      <c r="CT92" s="490" t="s">
        <v>789</v>
      </c>
      <c r="CU92" s="490" t="s">
        <v>789</v>
      </c>
      <c r="CV92" s="490" t="s">
        <v>789</v>
      </c>
      <c r="CW92" s="489" t="s">
        <v>469</v>
      </c>
      <c r="CX92" s="490" t="s">
        <v>789</v>
      </c>
      <c r="CY92" s="490" t="s">
        <v>790</v>
      </c>
      <c r="CZ92" s="490" t="s">
        <v>790</v>
      </c>
      <c r="DA92" s="489" t="s">
        <v>469</v>
      </c>
      <c r="DB92" s="489" t="s">
        <v>469</v>
      </c>
      <c r="DC92" s="489" t="s">
        <v>469</v>
      </c>
      <c r="DD92" s="489" t="s">
        <v>469</v>
      </c>
      <c r="DE92" s="489" t="s">
        <v>469</v>
      </c>
      <c r="DF92" s="489" t="s">
        <v>469</v>
      </c>
      <c r="DG92" s="489" t="s">
        <v>469</v>
      </c>
      <c r="DH92" s="215" t="s">
        <v>469</v>
      </c>
      <c r="DI92" s="215" t="s">
        <v>469</v>
      </c>
      <c r="DK92" s="489" t="s">
        <v>469</v>
      </c>
      <c r="DL92" s="489" t="s">
        <v>469</v>
      </c>
      <c r="DM92" s="489" t="s">
        <v>469</v>
      </c>
      <c r="DN92" s="489" t="s">
        <v>469</v>
      </c>
      <c r="DQ92" s="489" t="s">
        <v>469</v>
      </c>
      <c r="DR92" s="489" t="s">
        <v>469</v>
      </c>
      <c r="DS92" s="489" t="s">
        <v>469</v>
      </c>
      <c r="DT92" s="489" t="s">
        <v>469</v>
      </c>
      <c r="DU92" s="489" t="s">
        <v>469</v>
      </c>
      <c r="DV92" s="489" t="s">
        <v>469</v>
      </c>
      <c r="DX92" s="489" t="s">
        <v>469</v>
      </c>
    </row>
    <row r="93" spans="1:128" x14ac:dyDescent="0.25">
      <c r="A93" s="209" t="s">
        <v>1076</v>
      </c>
      <c r="B93" s="215" t="s">
        <v>780</v>
      </c>
      <c r="C93" s="215">
        <v>1</v>
      </c>
      <c r="D93" s="257" t="s">
        <v>781</v>
      </c>
      <c r="E93" s="281">
        <v>82</v>
      </c>
      <c r="F93" s="281">
        <v>93</v>
      </c>
      <c r="G93" s="276" t="s">
        <v>940</v>
      </c>
      <c r="H93" s="257">
        <v>7</v>
      </c>
      <c r="I93" s="257" t="s">
        <v>1183</v>
      </c>
      <c r="J93" s="259">
        <v>0</v>
      </c>
      <c r="K93" s="215">
        <v>1</v>
      </c>
      <c r="L93" s="215" t="s">
        <v>484</v>
      </c>
      <c r="M93" s="215" t="s">
        <v>807</v>
      </c>
      <c r="N93" s="215" t="s">
        <v>808</v>
      </c>
      <c r="O93" s="215" t="s">
        <v>809</v>
      </c>
      <c r="P93" s="489" t="s">
        <v>469</v>
      </c>
      <c r="Q93" s="489" t="s">
        <v>794</v>
      </c>
      <c r="R93" s="489" t="s">
        <v>949</v>
      </c>
      <c r="S93" s="489" t="s">
        <v>949</v>
      </c>
      <c r="T93" s="489" t="s">
        <v>943</v>
      </c>
      <c r="U93" s="215">
        <v>14052</v>
      </c>
      <c r="V93" s="215">
        <v>4545</v>
      </c>
      <c r="W93" s="215">
        <v>0</v>
      </c>
      <c r="X93" s="490" t="s">
        <v>790</v>
      </c>
      <c r="Y93" s="490" t="s">
        <v>790</v>
      </c>
      <c r="Z93" s="490" t="s">
        <v>789</v>
      </c>
      <c r="AA93" s="490" t="s">
        <v>790</v>
      </c>
      <c r="AB93" s="215">
        <v>500</v>
      </c>
      <c r="AC93" s="215" t="s">
        <v>716</v>
      </c>
      <c r="AD93" s="490" t="s">
        <v>789</v>
      </c>
      <c r="AE93" s="215">
        <v>500</v>
      </c>
      <c r="AF93" s="215" t="s">
        <v>717</v>
      </c>
      <c r="AG93" s="490" t="s">
        <v>789</v>
      </c>
      <c r="AH93" s="215">
        <v>500</v>
      </c>
      <c r="AI93" s="215" t="s">
        <v>716</v>
      </c>
      <c r="AJ93" s="490" t="s">
        <v>789</v>
      </c>
      <c r="AK93" s="215">
        <v>500</v>
      </c>
      <c r="AL93" s="215" t="s">
        <v>717</v>
      </c>
      <c r="AM93" s="490" t="s">
        <v>789</v>
      </c>
      <c r="AP93" s="490" t="s">
        <v>789</v>
      </c>
      <c r="AS93" s="490" t="s">
        <v>789</v>
      </c>
      <c r="AV93" s="490" t="s">
        <v>789</v>
      </c>
      <c r="AW93" s="490" t="s">
        <v>789</v>
      </c>
      <c r="AX93" s="490" t="s">
        <v>790</v>
      </c>
      <c r="AY93" s="490" t="s">
        <v>790</v>
      </c>
      <c r="AZ93" s="490" t="s">
        <v>790</v>
      </c>
      <c r="BA93" s="490" t="s">
        <v>789</v>
      </c>
      <c r="BB93" s="490" t="s">
        <v>789</v>
      </c>
      <c r="BC93" s="490" t="s">
        <v>789</v>
      </c>
      <c r="BD93" s="490" t="s">
        <v>790</v>
      </c>
      <c r="BE93" s="490" t="s">
        <v>790</v>
      </c>
      <c r="BF93" s="490" t="s">
        <v>790</v>
      </c>
      <c r="BG93" s="490" t="s">
        <v>789</v>
      </c>
      <c r="BH93" s="490" t="s">
        <v>790</v>
      </c>
      <c r="BI93" s="490" t="s">
        <v>789</v>
      </c>
      <c r="BJ93" s="490" t="s">
        <v>789</v>
      </c>
      <c r="BK93" s="490" t="s">
        <v>789</v>
      </c>
      <c r="BL93" s="490" t="s">
        <v>789</v>
      </c>
      <c r="BM93" s="490" t="s">
        <v>789</v>
      </c>
      <c r="BN93" s="490" t="s">
        <v>789</v>
      </c>
      <c r="BO93" s="490" t="s">
        <v>789</v>
      </c>
      <c r="BP93" s="215">
        <v>500</v>
      </c>
      <c r="BQ93" s="490" t="s">
        <v>789</v>
      </c>
      <c r="BR93" s="215">
        <v>50</v>
      </c>
      <c r="BS93" s="215">
        <v>0</v>
      </c>
      <c r="BT93" s="215">
        <v>0</v>
      </c>
      <c r="BU93" s="490" t="s">
        <v>789</v>
      </c>
      <c r="BV93" s="490" t="s">
        <v>789</v>
      </c>
      <c r="BW93" s="490" t="s">
        <v>789</v>
      </c>
      <c r="BX93" s="490" t="s">
        <v>789</v>
      </c>
      <c r="BY93" s="490" t="s">
        <v>790</v>
      </c>
      <c r="BZ93" s="490" t="s">
        <v>790</v>
      </c>
      <c r="CA93" s="490" t="s">
        <v>789</v>
      </c>
      <c r="CB93" s="490" t="s">
        <v>789</v>
      </c>
      <c r="CC93" s="490" t="s">
        <v>789</v>
      </c>
      <c r="CD93" s="490" t="s">
        <v>789</v>
      </c>
      <c r="CE93" s="490" t="s">
        <v>789</v>
      </c>
      <c r="CF93" s="490" t="s">
        <v>789</v>
      </c>
      <c r="CG93" s="490" t="s">
        <v>789</v>
      </c>
      <c r="CH93" s="490" t="s">
        <v>789</v>
      </c>
      <c r="CI93" s="489" t="s">
        <v>469</v>
      </c>
      <c r="CJ93" s="490" t="s">
        <v>789</v>
      </c>
      <c r="CK93" s="490" t="s">
        <v>789</v>
      </c>
      <c r="CL93" s="489" t="s">
        <v>469</v>
      </c>
      <c r="CM93" s="490" t="s">
        <v>789</v>
      </c>
      <c r="CN93" s="215" t="s">
        <v>791</v>
      </c>
      <c r="CO93" s="490" t="s">
        <v>790</v>
      </c>
      <c r="CP93" s="215">
        <v>6</v>
      </c>
      <c r="CQ93" s="490" t="s">
        <v>790</v>
      </c>
      <c r="CR93" s="489" t="s">
        <v>792</v>
      </c>
      <c r="CS93" s="490" t="s">
        <v>789</v>
      </c>
      <c r="CT93" s="490" t="s">
        <v>789</v>
      </c>
      <c r="CU93" s="490" t="s">
        <v>789</v>
      </c>
      <c r="CV93" s="490" t="s">
        <v>789</v>
      </c>
      <c r="CW93" s="489" t="s">
        <v>469</v>
      </c>
      <c r="CX93" s="490" t="s">
        <v>789</v>
      </c>
      <c r="CY93" s="490" t="s">
        <v>790</v>
      </c>
      <c r="CZ93" s="490" t="s">
        <v>790</v>
      </c>
      <c r="DA93" s="489" t="s">
        <v>469</v>
      </c>
      <c r="DB93" s="489" t="s">
        <v>469</v>
      </c>
      <c r="DC93" s="489" t="s">
        <v>469</v>
      </c>
      <c r="DD93" s="489" t="s">
        <v>469</v>
      </c>
      <c r="DE93" s="489" t="s">
        <v>469</v>
      </c>
      <c r="DF93" s="489" t="s">
        <v>469</v>
      </c>
      <c r="DG93" s="489" t="s">
        <v>469</v>
      </c>
      <c r="DH93" s="215" t="s">
        <v>469</v>
      </c>
      <c r="DI93" s="215" t="s">
        <v>469</v>
      </c>
      <c r="DK93" s="489" t="s">
        <v>469</v>
      </c>
      <c r="DL93" s="489" t="s">
        <v>469</v>
      </c>
      <c r="DM93" s="489" t="s">
        <v>469</v>
      </c>
      <c r="DN93" s="489" t="s">
        <v>469</v>
      </c>
      <c r="DQ93" s="489" t="s">
        <v>469</v>
      </c>
      <c r="DR93" s="489" t="s">
        <v>469</v>
      </c>
      <c r="DS93" s="489" t="s">
        <v>469</v>
      </c>
      <c r="DT93" s="489" t="s">
        <v>469</v>
      </c>
      <c r="DU93" s="489" t="s">
        <v>469</v>
      </c>
      <c r="DV93" s="489" t="s">
        <v>469</v>
      </c>
      <c r="DX93" s="489" t="s">
        <v>469</v>
      </c>
    </row>
    <row r="94" spans="1:128" x14ac:dyDescent="0.25">
      <c r="A94" s="209" t="s">
        <v>1077</v>
      </c>
      <c r="B94" s="215" t="s">
        <v>780</v>
      </c>
      <c r="C94" s="215">
        <v>1</v>
      </c>
      <c r="D94" s="257" t="s">
        <v>781</v>
      </c>
      <c r="E94" s="281">
        <v>83</v>
      </c>
      <c r="F94" s="281">
        <v>95</v>
      </c>
      <c r="G94" s="276" t="s">
        <v>782</v>
      </c>
      <c r="H94" s="257">
        <v>8</v>
      </c>
      <c r="I94" s="257" t="s">
        <v>1184</v>
      </c>
      <c r="J94" s="259">
        <v>0</v>
      </c>
      <c r="K94" s="215">
        <v>1</v>
      </c>
      <c r="L94" s="215" t="s">
        <v>484</v>
      </c>
      <c r="M94" s="215" t="s">
        <v>1078</v>
      </c>
      <c r="N94" s="215" t="s">
        <v>1079</v>
      </c>
      <c r="O94" s="215" t="s">
        <v>1019</v>
      </c>
      <c r="P94" s="489" t="s">
        <v>469</v>
      </c>
      <c r="Q94" s="489" t="s">
        <v>469</v>
      </c>
      <c r="R94" s="489" t="s">
        <v>469</v>
      </c>
      <c r="S94" s="489" t="s">
        <v>1080</v>
      </c>
      <c r="T94" s="489" t="s">
        <v>903</v>
      </c>
      <c r="U94" s="215">
        <v>0</v>
      </c>
      <c r="V94" s="215">
        <v>0</v>
      </c>
      <c r="W94" s="215">
        <v>0</v>
      </c>
      <c r="X94" s="490" t="s">
        <v>790</v>
      </c>
      <c r="Y94" s="490" t="s">
        <v>790</v>
      </c>
      <c r="Z94" s="490" t="s">
        <v>789</v>
      </c>
      <c r="AA94" s="490" t="s">
        <v>790</v>
      </c>
      <c r="AB94" s="215">
        <v>250</v>
      </c>
      <c r="AC94" s="215" t="s">
        <v>716</v>
      </c>
      <c r="AD94" s="490" t="s">
        <v>789</v>
      </c>
      <c r="AG94" s="490" t="s">
        <v>789</v>
      </c>
      <c r="AJ94" s="490" t="s">
        <v>789</v>
      </c>
      <c r="AM94" s="490" t="s">
        <v>789</v>
      </c>
      <c r="AP94" s="490" t="s">
        <v>789</v>
      </c>
      <c r="AS94" s="490" t="s">
        <v>789</v>
      </c>
      <c r="AV94" s="490" t="s">
        <v>789</v>
      </c>
      <c r="AW94" s="490" t="s">
        <v>789</v>
      </c>
      <c r="AX94" s="490" t="s">
        <v>790</v>
      </c>
      <c r="AY94" s="490" t="s">
        <v>790</v>
      </c>
      <c r="AZ94" s="490" t="s">
        <v>789</v>
      </c>
      <c r="BA94" s="490" t="s">
        <v>789</v>
      </c>
      <c r="BB94" s="490" t="s">
        <v>789</v>
      </c>
      <c r="BC94" s="490" t="s">
        <v>789</v>
      </c>
      <c r="BD94" s="490" t="s">
        <v>790</v>
      </c>
      <c r="BE94" s="490" t="s">
        <v>790</v>
      </c>
      <c r="BF94" s="490" t="s">
        <v>790</v>
      </c>
      <c r="BG94" s="490" t="s">
        <v>789</v>
      </c>
      <c r="BH94" s="490" t="s">
        <v>789</v>
      </c>
      <c r="BI94" s="490" t="s">
        <v>789</v>
      </c>
      <c r="BJ94" s="490" t="s">
        <v>789</v>
      </c>
      <c r="BK94" s="490" t="s">
        <v>789</v>
      </c>
      <c r="BL94" s="490" t="s">
        <v>789</v>
      </c>
      <c r="BM94" s="490" t="s">
        <v>789</v>
      </c>
      <c r="BN94" s="490" t="s">
        <v>789</v>
      </c>
      <c r="BO94" s="490" t="s">
        <v>789</v>
      </c>
      <c r="BP94" s="215">
        <v>0</v>
      </c>
      <c r="BQ94" s="490" t="s">
        <v>789</v>
      </c>
      <c r="BR94" s="215">
        <v>50</v>
      </c>
      <c r="BS94" s="215">
        <v>0</v>
      </c>
      <c r="BT94" s="215">
        <v>0</v>
      </c>
      <c r="BU94" s="490" t="s">
        <v>789</v>
      </c>
      <c r="BV94" s="490" t="s">
        <v>789</v>
      </c>
      <c r="BW94" s="490" t="s">
        <v>789</v>
      </c>
      <c r="BX94" s="490" t="s">
        <v>789</v>
      </c>
      <c r="BY94" s="490" t="s">
        <v>790</v>
      </c>
      <c r="BZ94" s="490" t="s">
        <v>790</v>
      </c>
      <c r="CA94" s="490" t="s">
        <v>789</v>
      </c>
      <c r="CB94" s="490" t="s">
        <v>789</v>
      </c>
      <c r="CC94" s="490" t="s">
        <v>789</v>
      </c>
      <c r="CD94" s="490" t="s">
        <v>789</v>
      </c>
      <c r="CE94" s="490" t="s">
        <v>789</v>
      </c>
      <c r="CF94" s="490" t="s">
        <v>789</v>
      </c>
      <c r="CG94" s="490" t="s">
        <v>789</v>
      </c>
      <c r="CH94" s="490" t="s">
        <v>789</v>
      </c>
      <c r="CI94" s="489" t="s">
        <v>469</v>
      </c>
      <c r="CJ94" s="490" t="s">
        <v>789</v>
      </c>
      <c r="CK94" s="490" t="s">
        <v>789</v>
      </c>
      <c r="CL94" s="489" t="s">
        <v>469</v>
      </c>
      <c r="CM94" s="490" t="s">
        <v>789</v>
      </c>
      <c r="CN94" s="215" t="s">
        <v>791</v>
      </c>
      <c r="CO94" s="490" t="s">
        <v>790</v>
      </c>
      <c r="CP94" s="215">
        <v>6</v>
      </c>
      <c r="CQ94" s="490" t="s">
        <v>790</v>
      </c>
      <c r="CR94" s="489" t="s">
        <v>792</v>
      </c>
      <c r="CS94" s="490" t="s">
        <v>789</v>
      </c>
      <c r="CT94" s="490" t="s">
        <v>789</v>
      </c>
      <c r="CU94" s="490" t="s">
        <v>789</v>
      </c>
      <c r="CV94" s="490" t="s">
        <v>789</v>
      </c>
      <c r="CW94" s="489" t="s">
        <v>469</v>
      </c>
      <c r="CX94" s="490" t="s">
        <v>789</v>
      </c>
      <c r="CY94" s="490" t="s">
        <v>790</v>
      </c>
      <c r="CZ94" s="490" t="s">
        <v>790</v>
      </c>
      <c r="DA94" s="489" t="s">
        <v>469</v>
      </c>
      <c r="DB94" s="489" t="s">
        <v>469</v>
      </c>
      <c r="DC94" s="489" t="s">
        <v>469</v>
      </c>
      <c r="DD94" s="489" t="s">
        <v>469</v>
      </c>
      <c r="DE94" s="489" t="s">
        <v>469</v>
      </c>
      <c r="DF94" s="489" t="s">
        <v>469</v>
      </c>
      <c r="DG94" s="489" t="s">
        <v>469</v>
      </c>
      <c r="DH94" s="215" t="s">
        <v>469</v>
      </c>
      <c r="DI94" s="215" t="s">
        <v>469</v>
      </c>
      <c r="DK94" s="489" t="s">
        <v>469</v>
      </c>
      <c r="DL94" s="489" t="s">
        <v>469</v>
      </c>
      <c r="DM94" s="489" t="s">
        <v>469</v>
      </c>
      <c r="DN94" s="489" t="s">
        <v>469</v>
      </c>
      <c r="DQ94" s="489" t="s">
        <v>469</v>
      </c>
      <c r="DR94" s="489" t="s">
        <v>469</v>
      </c>
      <c r="DS94" s="489" t="s">
        <v>469</v>
      </c>
      <c r="DT94" s="489" t="s">
        <v>469</v>
      </c>
      <c r="DU94" s="489" t="s">
        <v>469</v>
      </c>
      <c r="DV94" s="489" t="s">
        <v>469</v>
      </c>
      <c r="DX94" s="489" t="s">
        <v>469</v>
      </c>
    </row>
    <row r="95" spans="1:128" x14ac:dyDescent="0.25">
      <c r="A95" s="209" t="s">
        <v>1081</v>
      </c>
      <c r="B95" s="215" t="s">
        <v>780</v>
      </c>
      <c r="C95" s="215">
        <v>1</v>
      </c>
      <c r="D95" s="257" t="s">
        <v>781</v>
      </c>
      <c r="E95" s="281">
        <v>84</v>
      </c>
      <c r="F95" s="281">
        <v>96</v>
      </c>
      <c r="G95" s="276" t="s">
        <v>782</v>
      </c>
      <c r="H95" s="257">
        <v>8</v>
      </c>
      <c r="I95" s="257" t="s">
        <v>1184</v>
      </c>
      <c r="J95" s="259">
        <v>0</v>
      </c>
      <c r="K95" s="215">
        <v>1</v>
      </c>
      <c r="L95" s="215" t="s">
        <v>484</v>
      </c>
      <c r="M95" s="215" t="s">
        <v>1082</v>
      </c>
      <c r="N95" s="215" t="s">
        <v>1083</v>
      </c>
      <c r="O95" s="215" t="s">
        <v>953</v>
      </c>
      <c r="P95" s="489" t="s">
        <v>469</v>
      </c>
      <c r="Q95" s="489" t="s">
        <v>469</v>
      </c>
      <c r="R95" s="489" t="s">
        <v>469</v>
      </c>
      <c r="S95" s="489" t="s">
        <v>1084</v>
      </c>
      <c r="T95" s="489" t="s">
        <v>903</v>
      </c>
      <c r="U95" s="215">
        <v>0</v>
      </c>
      <c r="V95" s="215">
        <v>0</v>
      </c>
      <c r="W95" s="215">
        <v>0</v>
      </c>
      <c r="X95" s="490" t="s">
        <v>790</v>
      </c>
      <c r="Y95" s="490" t="s">
        <v>790</v>
      </c>
      <c r="Z95" s="490" t="s">
        <v>789</v>
      </c>
      <c r="AA95" s="490" t="s">
        <v>790</v>
      </c>
      <c r="AB95" s="215">
        <v>250</v>
      </c>
      <c r="AC95" s="215" t="s">
        <v>716</v>
      </c>
      <c r="AD95" s="490" t="s">
        <v>789</v>
      </c>
      <c r="AG95" s="490" t="s">
        <v>789</v>
      </c>
      <c r="AJ95" s="490" t="s">
        <v>789</v>
      </c>
      <c r="AM95" s="490" t="s">
        <v>789</v>
      </c>
      <c r="AP95" s="490" t="s">
        <v>789</v>
      </c>
      <c r="AS95" s="490" t="s">
        <v>789</v>
      </c>
      <c r="AV95" s="490" t="s">
        <v>789</v>
      </c>
      <c r="AW95" s="490" t="s">
        <v>789</v>
      </c>
      <c r="AX95" s="490" t="s">
        <v>790</v>
      </c>
      <c r="AY95" s="490" t="s">
        <v>790</v>
      </c>
      <c r="AZ95" s="490" t="s">
        <v>789</v>
      </c>
      <c r="BA95" s="490" t="s">
        <v>789</v>
      </c>
      <c r="BB95" s="490" t="s">
        <v>789</v>
      </c>
      <c r="BC95" s="490" t="s">
        <v>789</v>
      </c>
      <c r="BD95" s="490" t="s">
        <v>790</v>
      </c>
      <c r="BE95" s="490" t="s">
        <v>790</v>
      </c>
      <c r="BF95" s="490" t="s">
        <v>790</v>
      </c>
      <c r="BG95" s="490" t="s">
        <v>789</v>
      </c>
      <c r="BH95" s="490" t="s">
        <v>789</v>
      </c>
      <c r="BI95" s="490" t="s">
        <v>789</v>
      </c>
      <c r="BJ95" s="490" t="s">
        <v>789</v>
      </c>
      <c r="BK95" s="490" t="s">
        <v>789</v>
      </c>
      <c r="BL95" s="490" t="s">
        <v>789</v>
      </c>
      <c r="BM95" s="490" t="s">
        <v>789</v>
      </c>
      <c r="BN95" s="490" t="s">
        <v>789</v>
      </c>
      <c r="BO95" s="490" t="s">
        <v>789</v>
      </c>
      <c r="BP95" s="215">
        <v>0</v>
      </c>
      <c r="BQ95" s="490" t="s">
        <v>789</v>
      </c>
      <c r="BR95" s="215">
        <v>50</v>
      </c>
      <c r="BS95" s="215">
        <v>0</v>
      </c>
      <c r="BT95" s="215">
        <v>0</v>
      </c>
      <c r="BU95" s="490" t="s">
        <v>789</v>
      </c>
      <c r="BV95" s="490" t="s">
        <v>789</v>
      </c>
      <c r="BW95" s="490" t="s">
        <v>789</v>
      </c>
      <c r="BX95" s="490" t="s">
        <v>789</v>
      </c>
      <c r="BY95" s="490" t="s">
        <v>790</v>
      </c>
      <c r="BZ95" s="490" t="s">
        <v>790</v>
      </c>
      <c r="CA95" s="490" t="s">
        <v>789</v>
      </c>
      <c r="CB95" s="490" t="s">
        <v>789</v>
      </c>
      <c r="CC95" s="490" t="s">
        <v>789</v>
      </c>
      <c r="CD95" s="490" t="s">
        <v>789</v>
      </c>
      <c r="CE95" s="490" t="s">
        <v>789</v>
      </c>
      <c r="CF95" s="490" t="s">
        <v>789</v>
      </c>
      <c r="CG95" s="490" t="s">
        <v>789</v>
      </c>
      <c r="CH95" s="490" t="s">
        <v>789</v>
      </c>
      <c r="CI95" s="489" t="s">
        <v>469</v>
      </c>
      <c r="CJ95" s="490" t="s">
        <v>789</v>
      </c>
      <c r="CK95" s="490" t="s">
        <v>789</v>
      </c>
      <c r="CL95" s="489" t="s">
        <v>469</v>
      </c>
      <c r="CM95" s="490" t="s">
        <v>789</v>
      </c>
      <c r="CN95" s="215" t="s">
        <v>791</v>
      </c>
      <c r="CO95" s="490" t="s">
        <v>790</v>
      </c>
      <c r="CP95" s="215">
        <v>6</v>
      </c>
      <c r="CQ95" s="490" t="s">
        <v>790</v>
      </c>
      <c r="CR95" s="489" t="s">
        <v>792</v>
      </c>
      <c r="CS95" s="490" t="s">
        <v>789</v>
      </c>
      <c r="CT95" s="490" t="s">
        <v>789</v>
      </c>
      <c r="CU95" s="490" t="s">
        <v>789</v>
      </c>
      <c r="CV95" s="490" t="s">
        <v>789</v>
      </c>
      <c r="CW95" s="489" t="s">
        <v>469</v>
      </c>
      <c r="CX95" s="490" t="s">
        <v>789</v>
      </c>
      <c r="CY95" s="490" t="s">
        <v>790</v>
      </c>
      <c r="CZ95" s="490" t="s">
        <v>790</v>
      </c>
      <c r="DA95" s="489" t="s">
        <v>469</v>
      </c>
      <c r="DB95" s="489" t="s">
        <v>469</v>
      </c>
      <c r="DC95" s="489" t="s">
        <v>469</v>
      </c>
      <c r="DD95" s="489" t="s">
        <v>469</v>
      </c>
      <c r="DE95" s="489" t="s">
        <v>469</v>
      </c>
      <c r="DF95" s="489" t="s">
        <v>469</v>
      </c>
      <c r="DG95" s="489" t="s">
        <v>469</v>
      </c>
      <c r="DH95" s="215" t="s">
        <v>469</v>
      </c>
      <c r="DI95" s="215" t="s">
        <v>469</v>
      </c>
      <c r="DK95" s="489" t="s">
        <v>469</v>
      </c>
      <c r="DL95" s="489" t="s">
        <v>469</v>
      </c>
      <c r="DM95" s="489" t="s">
        <v>469</v>
      </c>
      <c r="DN95" s="489" t="s">
        <v>469</v>
      </c>
      <c r="DQ95" s="489" t="s">
        <v>469</v>
      </c>
      <c r="DR95" s="489" t="s">
        <v>469</v>
      </c>
      <c r="DS95" s="489" t="s">
        <v>469</v>
      </c>
      <c r="DT95" s="489" t="s">
        <v>469</v>
      </c>
      <c r="DU95" s="489" t="s">
        <v>469</v>
      </c>
      <c r="DV95" s="489" t="s">
        <v>469</v>
      </c>
      <c r="DX95" s="489" t="s">
        <v>469</v>
      </c>
    </row>
    <row r="96" spans="1:128" x14ac:dyDescent="0.25">
      <c r="A96" s="209" t="s">
        <v>1085</v>
      </c>
      <c r="B96" s="215" t="s">
        <v>780</v>
      </c>
      <c r="C96" s="215">
        <v>1</v>
      </c>
      <c r="D96" s="257" t="s">
        <v>781</v>
      </c>
      <c r="E96" s="281">
        <v>85</v>
      </c>
      <c r="F96" s="281">
        <v>97</v>
      </c>
      <c r="G96" s="276" t="s">
        <v>782</v>
      </c>
      <c r="H96" s="257">
        <v>1</v>
      </c>
      <c r="I96" s="257" t="s">
        <v>1173</v>
      </c>
      <c r="J96" s="259">
        <v>0</v>
      </c>
      <c r="K96" s="215">
        <v>1</v>
      </c>
      <c r="L96" s="215" t="s">
        <v>708</v>
      </c>
      <c r="M96" s="215" t="s">
        <v>951</v>
      </c>
      <c r="N96" s="215" t="s">
        <v>952</v>
      </c>
      <c r="O96" s="215" t="s">
        <v>953</v>
      </c>
      <c r="P96" s="489" t="s">
        <v>469</v>
      </c>
      <c r="Q96" s="489" t="s">
        <v>794</v>
      </c>
      <c r="R96" s="489" t="s">
        <v>1086</v>
      </c>
      <c r="S96" s="489" t="s">
        <v>970</v>
      </c>
      <c r="T96" s="489" t="s">
        <v>970</v>
      </c>
      <c r="U96" s="215">
        <v>19</v>
      </c>
      <c r="V96" s="215">
        <v>0</v>
      </c>
      <c r="W96" s="215">
        <v>0</v>
      </c>
      <c r="X96" s="490" t="s">
        <v>789</v>
      </c>
      <c r="Y96" s="490" t="s">
        <v>790</v>
      </c>
      <c r="Z96" s="490" t="s">
        <v>789</v>
      </c>
      <c r="AA96" s="490" t="s">
        <v>789</v>
      </c>
      <c r="AB96" s="215">
        <v>250</v>
      </c>
      <c r="AC96" s="215" t="s">
        <v>716</v>
      </c>
      <c r="AD96" s="490" t="s">
        <v>789</v>
      </c>
      <c r="AG96" s="490" t="s">
        <v>789</v>
      </c>
      <c r="AJ96" s="490" t="s">
        <v>789</v>
      </c>
      <c r="AM96" s="490" t="s">
        <v>789</v>
      </c>
      <c r="AP96" s="490" t="s">
        <v>789</v>
      </c>
      <c r="AS96" s="490" t="s">
        <v>789</v>
      </c>
      <c r="AV96" s="490" t="s">
        <v>789</v>
      </c>
      <c r="AW96" s="490" t="s">
        <v>789</v>
      </c>
      <c r="AX96" s="490" t="s">
        <v>790</v>
      </c>
      <c r="AY96" s="490" t="s">
        <v>790</v>
      </c>
      <c r="AZ96" s="490" t="s">
        <v>789</v>
      </c>
      <c r="BA96" s="490" t="s">
        <v>789</v>
      </c>
      <c r="BB96" s="490" t="s">
        <v>789</v>
      </c>
      <c r="BC96" s="490" t="s">
        <v>789</v>
      </c>
      <c r="BD96" s="490" t="s">
        <v>789</v>
      </c>
      <c r="BE96" s="490" t="s">
        <v>789</v>
      </c>
      <c r="BF96" s="490" t="s">
        <v>790</v>
      </c>
      <c r="BG96" s="490" t="s">
        <v>789</v>
      </c>
      <c r="BH96" s="490" t="s">
        <v>789</v>
      </c>
      <c r="BI96" s="490" t="s">
        <v>789</v>
      </c>
      <c r="BJ96" s="490" t="s">
        <v>789</v>
      </c>
      <c r="BK96" s="490" t="s">
        <v>789</v>
      </c>
      <c r="BL96" s="490" t="s">
        <v>789</v>
      </c>
      <c r="BM96" s="490" t="s">
        <v>789</v>
      </c>
      <c r="BN96" s="490" t="s">
        <v>789</v>
      </c>
      <c r="BO96" s="490" t="s">
        <v>789</v>
      </c>
      <c r="BP96" s="215">
        <v>0</v>
      </c>
      <c r="BQ96" s="490" t="s">
        <v>789</v>
      </c>
      <c r="BR96" s="215">
        <v>50</v>
      </c>
      <c r="BS96" s="215">
        <v>0</v>
      </c>
      <c r="BT96" s="215">
        <v>0</v>
      </c>
      <c r="BU96" s="490" t="s">
        <v>789</v>
      </c>
      <c r="BV96" s="490" t="s">
        <v>789</v>
      </c>
      <c r="BW96" s="490" t="s">
        <v>789</v>
      </c>
      <c r="BX96" s="490" t="s">
        <v>789</v>
      </c>
      <c r="BY96" s="490" t="s">
        <v>790</v>
      </c>
      <c r="BZ96" s="490" t="s">
        <v>790</v>
      </c>
      <c r="CA96" s="490" t="s">
        <v>790</v>
      </c>
      <c r="CB96" s="490" t="s">
        <v>790</v>
      </c>
      <c r="CC96" s="490" t="s">
        <v>789</v>
      </c>
      <c r="CD96" s="490" t="s">
        <v>789</v>
      </c>
      <c r="CE96" s="490" t="s">
        <v>789</v>
      </c>
      <c r="CF96" s="490" t="s">
        <v>789</v>
      </c>
      <c r="CG96" s="490" t="s">
        <v>789</v>
      </c>
      <c r="CH96" s="490" t="s">
        <v>789</v>
      </c>
      <c r="CI96" s="489" t="s">
        <v>469</v>
      </c>
      <c r="CJ96" s="490" t="s">
        <v>789</v>
      </c>
      <c r="CK96" s="490" t="s">
        <v>789</v>
      </c>
      <c r="CL96" s="489" t="s">
        <v>469</v>
      </c>
      <c r="CM96" s="490" t="s">
        <v>789</v>
      </c>
      <c r="CN96" s="215" t="s">
        <v>791</v>
      </c>
      <c r="CO96" s="490" t="s">
        <v>790</v>
      </c>
      <c r="CP96" s="215">
        <v>6</v>
      </c>
      <c r="CQ96" s="490" t="s">
        <v>790</v>
      </c>
      <c r="CR96" s="489" t="s">
        <v>792</v>
      </c>
      <c r="CS96" s="490" t="s">
        <v>789</v>
      </c>
      <c r="CT96" s="490" t="s">
        <v>789</v>
      </c>
      <c r="CU96" s="490" t="s">
        <v>789</v>
      </c>
      <c r="CV96" s="490" t="s">
        <v>789</v>
      </c>
      <c r="CW96" s="489" t="s">
        <v>469</v>
      </c>
      <c r="CX96" s="490" t="s">
        <v>789</v>
      </c>
      <c r="CY96" s="490" t="s">
        <v>789</v>
      </c>
      <c r="CZ96" s="490" t="s">
        <v>789</v>
      </c>
      <c r="DA96" s="489" t="s">
        <v>469</v>
      </c>
      <c r="DB96" s="489" t="s">
        <v>469</v>
      </c>
      <c r="DC96" s="489" t="s">
        <v>469</v>
      </c>
      <c r="DD96" s="489" t="s">
        <v>469</v>
      </c>
      <c r="DE96" s="489" t="s">
        <v>469</v>
      </c>
      <c r="DF96" s="489" t="s">
        <v>469</v>
      </c>
      <c r="DG96" s="489" t="s">
        <v>469</v>
      </c>
      <c r="DH96" s="215" t="s">
        <v>469</v>
      </c>
      <c r="DI96" s="215" t="s">
        <v>469</v>
      </c>
      <c r="DK96" s="489" t="s">
        <v>469</v>
      </c>
      <c r="DL96" s="489" t="s">
        <v>469</v>
      </c>
      <c r="DM96" s="489" t="s">
        <v>469</v>
      </c>
      <c r="DN96" s="489" t="s">
        <v>469</v>
      </c>
      <c r="DQ96" s="489" t="s">
        <v>469</v>
      </c>
      <c r="DR96" s="489" t="s">
        <v>469</v>
      </c>
      <c r="DS96" s="489" t="s">
        <v>469</v>
      </c>
      <c r="DT96" s="489" t="s">
        <v>469</v>
      </c>
      <c r="DU96" s="489" t="s">
        <v>469</v>
      </c>
      <c r="DV96" s="489" t="s">
        <v>469</v>
      </c>
      <c r="DX96" s="489" t="s">
        <v>469</v>
      </c>
    </row>
    <row r="97" spans="1:128" x14ac:dyDescent="0.25">
      <c r="A97" s="209" t="s">
        <v>1087</v>
      </c>
      <c r="B97" s="215" t="s">
        <v>780</v>
      </c>
      <c r="C97" s="215">
        <v>1</v>
      </c>
      <c r="D97" s="257" t="s">
        <v>781</v>
      </c>
      <c r="E97" s="281">
        <v>86</v>
      </c>
      <c r="F97" s="281">
        <v>98</v>
      </c>
      <c r="G97" s="276" t="s">
        <v>782</v>
      </c>
      <c r="H97" s="257">
        <v>1</v>
      </c>
      <c r="I97" s="257" t="s">
        <v>1173</v>
      </c>
      <c r="J97" s="259">
        <v>0</v>
      </c>
      <c r="K97" s="215">
        <v>1</v>
      </c>
      <c r="L97" s="215" t="s">
        <v>708</v>
      </c>
      <c r="M97" s="215" t="s">
        <v>951</v>
      </c>
      <c r="N97" s="215" t="s">
        <v>952</v>
      </c>
      <c r="O97" s="215" t="s">
        <v>953</v>
      </c>
      <c r="P97" s="489" t="s">
        <v>469</v>
      </c>
      <c r="Q97" s="489" t="s">
        <v>813</v>
      </c>
      <c r="R97" s="489" t="s">
        <v>959</v>
      </c>
      <c r="S97" s="489" t="s">
        <v>796</v>
      </c>
      <c r="T97" s="489" t="s">
        <v>854</v>
      </c>
      <c r="U97" s="215">
        <v>19</v>
      </c>
      <c r="V97" s="215">
        <v>0</v>
      </c>
      <c r="W97" s="215">
        <v>0</v>
      </c>
      <c r="X97" s="490" t="s">
        <v>789</v>
      </c>
      <c r="Y97" s="490" t="s">
        <v>790</v>
      </c>
      <c r="Z97" s="490" t="s">
        <v>789</v>
      </c>
      <c r="AA97" s="490" t="s">
        <v>789</v>
      </c>
      <c r="AB97" s="215">
        <v>250</v>
      </c>
      <c r="AC97" s="215" t="s">
        <v>716</v>
      </c>
      <c r="AD97" s="490" t="s">
        <v>789</v>
      </c>
      <c r="AG97" s="490" t="s">
        <v>789</v>
      </c>
      <c r="AJ97" s="490" t="s">
        <v>789</v>
      </c>
      <c r="AM97" s="490" t="s">
        <v>789</v>
      </c>
      <c r="AP97" s="490" t="s">
        <v>789</v>
      </c>
      <c r="AS97" s="490" t="s">
        <v>789</v>
      </c>
      <c r="AV97" s="490" t="s">
        <v>789</v>
      </c>
      <c r="AW97" s="490" t="s">
        <v>789</v>
      </c>
      <c r="AX97" s="490" t="s">
        <v>790</v>
      </c>
      <c r="AY97" s="490" t="s">
        <v>790</v>
      </c>
      <c r="AZ97" s="490" t="s">
        <v>789</v>
      </c>
      <c r="BA97" s="490" t="s">
        <v>789</v>
      </c>
      <c r="BB97" s="490" t="s">
        <v>789</v>
      </c>
      <c r="BC97" s="490" t="s">
        <v>789</v>
      </c>
      <c r="BD97" s="490" t="s">
        <v>789</v>
      </c>
      <c r="BE97" s="490" t="s">
        <v>789</v>
      </c>
      <c r="BF97" s="490" t="s">
        <v>790</v>
      </c>
      <c r="BG97" s="490" t="s">
        <v>789</v>
      </c>
      <c r="BH97" s="490" t="s">
        <v>789</v>
      </c>
      <c r="BI97" s="490" t="s">
        <v>789</v>
      </c>
      <c r="BJ97" s="490" t="s">
        <v>789</v>
      </c>
      <c r="BK97" s="490" t="s">
        <v>789</v>
      </c>
      <c r="BL97" s="490" t="s">
        <v>789</v>
      </c>
      <c r="BM97" s="490" t="s">
        <v>789</v>
      </c>
      <c r="BN97" s="490" t="s">
        <v>789</v>
      </c>
      <c r="BO97" s="490" t="s">
        <v>789</v>
      </c>
      <c r="BP97" s="215">
        <v>0</v>
      </c>
      <c r="BQ97" s="490" t="s">
        <v>789</v>
      </c>
      <c r="BR97" s="215">
        <v>50</v>
      </c>
      <c r="BS97" s="215">
        <v>0</v>
      </c>
      <c r="BT97" s="215">
        <v>0</v>
      </c>
      <c r="BU97" s="490" t="s">
        <v>789</v>
      </c>
      <c r="BV97" s="490" t="s">
        <v>789</v>
      </c>
      <c r="BW97" s="490" t="s">
        <v>789</v>
      </c>
      <c r="BX97" s="490" t="s">
        <v>789</v>
      </c>
      <c r="BY97" s="490" t="s">
        <v>790</v>
      </c>
      <c r="BZ97" s="490" t="s">
        <v>790</v>
      </c>
      <c r="CA97" s="490" t="s">
        <v>790</v>
      </c>
      <c r="CB97" s="490" t="s">
        <v>790</v>
      </c>
      <c r="CC97" s="490" t="s">
        <v>789</v>
      </c>
      <c r="CD97" s="490" t="s">
        <v>789</v>
      </c>
      <c r="CE97" s="490" t="s">
        <v>789</v>
      </c>
      <c r="CF97" s="490" t="s">
        <v>789</v>
      </c>
      <c r="CG97" s="490" t="s">
        <v>789</v>
      </c>
      <c r="CH97" s="490" t="s">
        <v>789</v>
      </c>
      <c r="CI97" s="489" t="s">
        <v>469</v>
      </c>
      <c r="CJ97" s="490" t="s">
        <v>789</v>
      </c>
      <c r="CK97" s="490" t="s">
        <v>789</v>
      </c>
      <c r="CL97" s="489" t="s">
        <v>469</v>
      </c>
      <c r="CM97" s="490" t="s">
        <v>789</v>
      </c>
      <c r="CN97" s="215" t="s">
        <v>791</v>
      </c>
      <c r="CO97" s="490" t="s">
        <v>790</v>
      </c>
      <c r="CP97" s="215">
        <v>6</v>
      </c>
      <c r="CQ97" s="490" t="s">
        <v>790</v>
      </c>
      <c r="CR97" s="489" t="s">
        <v>792</v>
      </c>
      <c r="CS97" s="490" t="s">
        <v>789</v>
      </c>
      <c r="CT97" s="490" t="s">
        <v>789</v>
      </c>
      <c r="CU97" s="490" t="s">
        <v>789</v>
      </c>
      <c r="CV97" s="490" t="s">
        <v>789</v>
      </c>
      <c r="CW97" s="489" t="s">
        <v>469</v>
      </c>
      <c r="CX97" s="490" t="s">
        <v>789</v>
      </c>
      <c r="CY97" s="490" t="s">
        <v>789</v>
      </c>
      <c r="CZ97" s="490" t="s">
        <v>789</v>
      </c>
      <c r="DA97" s="489" t="s">
        <v>469</v>
      </c>
      <c r="DB97" s="489" t="s">
        <v>469</v>
      </c>
      <c r="DC97" s="489" t="s">
        <v>469</v>
      </c>
      <c r="DD97" s="489" t="s">
        <v>469</v>
      </c>
      <c r="DE97" s="489" t="s">
        <v>469</v>
      </c>
      <c r="DF97" s="489" t="s">
        <v>469</v>
      </c>
      <c r="DG97" s="489" t="s">
        <v>469</v>
      </c>
      <c r="DH97" s="215" t="s">
        <v>469</v>
      </c>
      <c r="DI97" s="215" t="s">
        <v>469</v>
      </c>
      <c r="DK97" s="489" t="s">
        <v>469</v>
      </c>
      <c r="DL97" s="489" t="s">
        <v>469</v>
      </c>
      <c r="DM97" s="489" t="s">
        <v>469</v>
      </c>
      <c r="DN97" s="489" t="s">
        <v>469</v>
      </c>
      <c r="DQ97" s="489" t="s">
        <v>469</v>
      </c>
      <c r="DR97" s="489" t="s">
        <v>469</v>
      </c>
      <c r="DS97" s="489" t="s">
        <v>469</v>
      </c>
      <c r="DT97" s="489" t="s">
        <v>469</v>
      </c>
      <c r="DU97" s="489" t="s">
        <v>469</v>
      </c>
      <c r="DV97" s="489" t="s">
        <v>469</v>
      </c>
      <c r="DX97" s="489" t="s">
        <v>469</v>
      </c>
    </row>
    <row r="98" spans="1:128" x14ac:dyDescent="0.25">
      <c r="A98" s="209" t="s">
        <v>1088</v>
      </c>
      <c r="B98" s="215" t="s">
        <v>780</v>
      </c>
      <c r="C98" s="215">
        <v>1</v>
      </c>
      <c r="D98" s="257" t="s">
        <v>781</v>
      </c>
      <c r="E98" s="281">
        <v>87</v>
      </c>
      <c r="F98" s="281">
        <v>99</v>
      </c>
      <c r="G98" s="276" t="s">
        <v>782</v>
      </c>
      <c r="H98" s="257">
        <v>10</v>
      </c>
      <c r="I98" s="257" t="s">
        <v>1187</v>
      </c>
      <c r="J98" s="259">
        <v>0</v>
      </c>
      <c r="K98" s="215">
        <v>1</v>
      </c>
      <c r="L98" s="215" t="s">
        <v>484</v>
      </c>
      <c r="M98" s="215" t="s">
        <v>838</v>
      </c>
      <c r="N98" s="215" t="s">
        <v>839</v>
      </c>
      <c r="O98" s="215" t="s">
        <v>800</v>
      </c>
      <c r="P98" s="489" t="s">
        <v>469</v>
      </c>
      <c r="Q98" s="489" t="s">
        <v>819</v>
      </c>
      <c r="R98" s="489" t="s">
        <v>1089</v>
      </c>
      <c r="S98" s="489" t="s">
        <v>1090</v>
      </c>
      <c r="T98" s="489" t="s">
        <v>469</v>
      </c>
      <c r="U98" s="215">
        <v>451</v>
      </c>
      <c r="V98" s="215">
        <v>491</v>
      </c>
      <c r="W98" s="215">
        <v>0</v>
      </c>
      <c r="X98" s="490" t="s">
        <v>790</v>
      </c>
      <c r="Y98" s="490" t="s">
        <v>790</v>
      </c>
      <c r="Z98" s="490" t="s">
        <v>789</v>
      </c>
      <c r="AA98" s="490" t="s">
        <v>790</v>
      </c>
      <c r="AB98" s="215">
        <v>250</v>
      </c>
      <c r="AC98" s="215" t="s">
        <v>716</v>
      </c>
      <c r="AD98" s="490" t="s">
        <v>789</v>
      </c>
      <c r="AG98" s="490" t="s">
        <v>789</v>
      </c>
      <c r="AJ98" s="490" t="s">
        <v>789</v>
      </c>
      <c r="AM98" s="490" t="s">
        <v>789</v>
      </c>
      <c r="AP98" s="490" t="s">
        <v>789</v>
      </c>
      <c r="AS98" s="490" t="s">
        <v>789</v>
      </c>
      <c r="AV98" s="490" t="s">
        <v>789</v>
      </c>
      <c r="AW98" s="490" t="s">
        <v>789</v>
      </c>
      <c r="AX98" s="490" t="s">
        <v>790</v>
      </c>
      <c r="AY98" s="490" t="s">
        <v>790</v>
      </c>
      <c r="AZ98" s="490" t="s">
        <v>789</v>
      </c>
      <c r="BA98" s="490" t="s">
        <v>789</v>
      </c>
      <c r="BB98" s="490" t="s">
        <v>789</v>
      </c>
      <c r="BC98" s="490" t="s">
        <v>789</v>
      </c>
      <c r="BD98" s="490" t="s">
        <v>790</v>
      </c>
      <c r="BE98" s="490" t="s">
        <v>790</v>
      </c>
      <c r="BF98" s="490" t="s">
        <v>790</v>
      </c>
      <c r="BG98" s="490" t="s">
        <v>789</v>
      </c>
      <c r="BH98" s="490" t="s">
        <v>789</v>
      </c>
      <c r="BI98" s="490" t="s">
        <v>789</v>
      </c>
      <c r="BJ98" s="490" t="s">
        <v>789</v>
      </c>
      <c r="BK98" s="490" t="s">
        <v>789</v>
      </c>
      <c r="BL98" s="490" t="s">
        <v>789</v>
      </c>
      <c r="BM98" s="490" t="s">
        <v>789</v>
      </c>
      <c r="BN98" s="490" t="s">
        <v>789</v>
      </c>
      <c r="BO98" s="490" t="s">
        <v>789</v>
      </c>
      <c r="BP98" s="215">
        <v>0</v>
      </c>
      <c r="BQ98" s="490" t="s">
        <v>789</v>
      </c>
      <c r="BR98" s="215">
        <v>50</v>
      </c>
      <c r="BS98" s="215">
        <v>0</v>
      </c>
      <c r="BT98" s="215">
        <v>0</v>
      </c>
      <c r="BU98" s="490" t="s">
        <v>789</v>
      </c>
      <c r="BV98" s="490" t="s">
        <v>789</v>
      </c>
      <c r="BW98" s="490" t="s">
        <v>789</v>
      </c>
      <c r="BX98" s="490" t="s">
        <v>789</v>
      </c>
      <c r="BY98" s="490" t="s">
        <v>790</v>
      </c>
      <c r="BZ98" s="490" t="s">
        <v>790</v>
      </c>
      <c r="CA98" s="490" t="s">
        <v>789</v>
      </c>
      <c r="CB98" s="490" t="s">
        <v>789</v>
      </c>
      <c r="CC98" s="490" t="s">
        <v>789</v>
      </c>
      <c r="CD98" s="490" t="s">
        <v>789</v>
      </c>
      <c r="CE98" s="490" t="s">
        <v>789</v>
      </c>
      <c r="CF98" s="490" t="s">
        <v>789</v>
      </c>
      <c r="CG98" s="490" t="s">
        <v>789</v>
      </c>
      <c r="CH98" s="490" t="s">
        <v>789</v>
      </c>
      <c r="CI98" s="489" t="s">
        <v>469</v>
      </c>
      <c r="CJ98" s="490" t="s">
        <v>789</v>
      </c>
      <c r="CK98" s="490" t="s">
        <v>789</v>
      </c>
      <c r="CL98" s="489" t="s">
        <v>469</v>
      </c>
      <c r="CM98" s="490" t="s">
        <v>789</v>
      </c>
      <c r="CN98" s="215" t="s">
        <v>791</v>
      </c>
      <c r="CO98" s="490" t="s">
        <v>790</v>
      </c>
      <c r="CP98" s="215">
        <v>6</v>
      </c>
      <c r="CQ98" s="490" t="s">
        <v>790</v>
      </c>
      <c r="CR98" s="489" t="s">
        <v>792</v>
      </c>
      <c r="CS98" s="490" t="s">
        <v>789</v>
      </c>
      <c r="CT98" s="490" t="s">
        <v>789</v>
      </c>
      <c r="CU98" s="490" t="s">
        <v>789</v>
      </c>
      <c r="CV98" s="490" t="s">
        <v>789</v>
      </c>
      <c r="CW98" s="489" t="s">
        <v>469</v>
      </c>
      <c r="CX98" s="490" t="s">
        <v>789</v>
      </c>
      <c r="CY98" s="490" t="s">
        <v>790</v>
      </c>
      <c r="CZ98" s="490" t="s">
        <v>790</v>
      </c>
      <c r="DA98" s="489" t="s">
        <v>875</v>
      </c>
      <c r="DB98" s="489" t="s">
        <v>469</v>
      </c>
      <c r="DC98" s="489" t="s">
        <v>469</v>
      </c>
      <c r="DD98" s="489" t="s">
        <v>469</v>
      </c>
      <c r="DE98" s="489" t="s">
        <v>469</v>
      </c>
      <c r="DF98" s="489" t="s">
        <v>469</v>
      </c>
      <c r="DG98" s="489" t="s">
        <v>469</v>
      </c>
      <c r="DH98" s="215" t="s">
        <v>469</v>
      </c>
      <c r="DI98" s="215" t="s">
        <v>469</v>
      </c>
      <c r="DK98" s="489" t="s">
        <v>469</v>
      </c>
      <c r="DL98" s="489" t="s">
        <v>469</v>
      </c>
      <c r="DM98" s="489" t="s">
        <v>469</v>
      </c>
      <c r="DN98" s="489" t="s">
        <v>469</v>
      </c>
      <c r="DQ98" s="489" t="s">
        <v>469</v>
      </c>
      <c r="DR98" s="489" t="s">
        <v>469</v>
      </c>
      <c r="DS98" s="489" t="s">
        <v>469</v>
      </c>
      <c r="DT98" s="489" t="s">
        <v>469</v>
      </c>
      <c r="DU98" s="489" t="s">
        <v>469</v>
      </c>
      <c r="DV98" s="489" t="s">
        <v>469</v>
      </c>
      <c r="DX98" s="489" t="s">
        <v>469</v>
      </c>
    </row>
    <row r="99" spans="1:128" x14ac:dyDescent="0.25">
      <c r="A99" s="209" t="s">
        <v>1091</v>
      </c>
      <c r="B99" s="215" t="s">
        <v>780</v>
      </c>
      <c r="C99" s="215">
        <v>1</v>
      </c>
      <c r="D99" s="257" t="s">
        <v>781</v>
      </c>
      <c r="E99" s="281">
        <v>88</v>
      </c>
      <c r="F99" s="281">
        <v>100</v>
      </c>
      <c r="G99" s="276" t="s">
        <v>782</v>
      </c>
      <c r="H99" s="257">
        <v>8</v>
      </c>
      <c r="I99" s="257" t="s">
        <v>1184</v>
      </c>
      <c r="J99" s="259">
        <v>0</v>
      </c>
      <c r="K99" s="215">
        <v>1</v>
      </c>
      <c r="L99" s="215" t="s">
        <v>484</v>
      </c>
      <c r="M99" s="215" t="s">
        <v>829</v>
      </c>
      <c r="N99" s="215" t="s">
        <v>824</v>
      </c>
      <c r="O99" s="215" t="s">
        <v>809</v>
      </c>
      <c r="P99" s="489" t="s">
        <v>1092</v>
      </c>
      <c r="Q99" s="489" t="s">
        <v>819</v>
      </c>
      <c r="R99" s="489" t="s">
        <v>1093</v>
      </c>
      <c r="S99" s="489" t="s">
        <v>1094</v>
      </c>
      <c r="T99" s="489" t="s">
        <v>943</v>
      </c>
      <c r="U99" s="215">
        <v>1912</v>
      </c>
      <c r="V99" s="215">
        <v>3952</v>
      </c>
      <c r="W99" s="215">
        <v>0</v>
      </c>
      <c r="X99" s="490" t="s">
        <v>790</v>
      </c>
      <c r="Y99" s="490" t="s">
        <v>790</v>
      </c>
      <c r="Z99" s="490" t="s">
        <v>789</v>
      </c>
      <c r="AA99" s="490" t="s">
        <v>790</v>
      </c>
      <c r="AB99" s="215">
        <v>250</v>
      </c>
      <c r="AC99" s="215" t="s">
        <v>716</v>
      </c>
      <c r="AD99" s="490" t="s">
        <v>789</v>
      </c>
      <c r="AG99" s="490" t="s">
        <v>789</v>
      </c>
      <c r="AJ99" s="490" t="s">
        <v>789</v>
      </c>
      <c r="AM99" s="490" t="s">
        <v>789</v>
      </c>
      <c r="AP99" s="490" t="s">
        <v>789</v>
      </c>
      <c r="AS99" s="490" t="s">
        <v>789</v>
      </c>
      <c r="AV99" s="490" t="s">
        <v>789</v>
      </c>
      <c r="AW99" s="490" t="s">
        <v>789</v>
      </c>
      <c r="AX99" s="490" t="s">
        <v>790</v>
      </c>
      <c r="AY99" s="490" t="s">
        <v>790</v>
      </c>
      <c r="AZ99" s="490" t="s">
        <v>789</v>
      </c>
      <c r="BA99" s="490" t="s">
        <v>789</v>
      </c>
      <c r="BB99" s="490" t="s">
        <v>789</v>
      </c>
      <c r="BC99" s="490" t="s">
        <v>789</v>
      </c>
      <c r="BD99" s="490" t="s">
        <v>790</v>
      </c>
      <c r="BE99" s="490" t="s">
        <v>790</v>
      </c>
      <c r="BF99" s="490" t="s">
        <v>790</v>
      </c>
      <c r="BG99" s="490" t="s">
        <v>789</v>
      </c>
      <c r="BH99" s="490" t="s">
        <v>789</v>
      </c>
      <c r="BI99" s="490" t="s">
        <v>789</v>
      </c>
      <c r="BJ99" s="490" t="s">
        <v>789</v>
      </c>
      <c r="BK99" s="490" t="s">
        <v>789</v>
      </c>
      <c r="BL99" s="490" t="s">
        <v>789</v>
      </c>
      <c r="BM99" s="490" t="s">
        <v>789</v>
      </c>
      <c r="BN99" s="490" t="s">
        <v>789</v>
      </c>
      <c r="BO99" s="490" t="s">
        <v>789</v>
      </c>
      <c r="BP99" s="215">
        <v>0</v>
      </c>
      <c r="BQ99" s="490" t="s">
        <v>789</v>
      </c>
      <c r="BR99" s="215">
        <v>50</v>
      </c>
      <c r="BS99" s="215">
        <v>0</v>
      </c>
      <c r="BT99" s="215">
        <v>0</v>
      </c>
      <c r="BU99" s="490" t="s">
        <v>789</v>
      </c>
      <c r="BV99" s="490" t="s">
        <v>789</v>
      </c>
      <c r="BW99" s="490" t="s">
        <v>789</v>
      </c>
      <c r="BX99" s="490" t="s">
        <v>789</v>
      </c>
      <c r="BY99" s="490" t="s">
        <v>790</v>
      </c>
      <c r="BZ99" s="490" t="s">
        <v>790</v>
      </c>
      <c r="CA99" s="490" t="s">
        <v>789</v>
      </c>
      <c r="CB99" s="490" t="s">
        <v>789</v>
      </c>
      <c r="CC99" s="490" t="s">
        <v>789</v>
      </c>
      <c r="CD99" s="490" t="s">
        <v>789</v>
      </c>
      <c r="CE99" s="490" t="s">
        <v>789</v>
      </c>
      <c r="CF99" s="490" t="s">
        <v>789</v>
      </c>
      <c r="CG99" s="490" t="s">
        <v>789</v>
      </c>
      <c r="CH99" s="490" t="s">
        <v>789</v>
      </c>
      <c r="CI99" s="489" t="s">
        <v>469</v>
      </c>
      <c r="CJ99" s="490" t="s">
        <v>789</v>
      </c>
      <c r="CK99" s="490" t="s">
        <v>789</v>
      </c>
      <c r="CL99" s="489" t="s">
        <v>469</v>
      </c>
      <c r="CM99" s="490" t="s">
        <v>789</v>
      </c>
      <c r="CN99" s="215" t="s">
        <v>791</v>
      </c>
      <c r="CO99" s="490" t="s">
        <v>790</v>
      </c>
      <c r="CP99" s="215">
        <v>6</v>
      </c>
      <c r="CQ99" s="490" t="s">
        <v>790</v>
      </c>
      <c r="CR99" s="489" t="s">
        <v>792</v>
      </c>
      <c r="CS99" s="490" t="s">
        <v>789</v>
      </c>
      <c r="CT99" s="490" t="s">
        <v>789</v>
      </c>
      <c r="CU99" s="490" t="s">
        <v>789</v>
      </c>
      <c r="CV99" s="490" t="s">
        <v>789</v>
      </c>
      <c r="CW99" s="489" t="s">
        <v>469</v>
      </c>
      <c r="CX99" s="490" t="s">
        <v>789</v>
      </c>
      <c r="CY99" s="490" t="s">
        <v>790</v>
      </c>
      <c r="CZ99" s="490" t="s">
        <v>790</v>
      </c>
      <c r="DA99" s="489" t="s">
        <v>469</v>
      </c>
      <c r="DB99" s="489" t="s">
        <v>469</v>
      </c>
      <c r="DC99" s="489" t="s">
        <v>469</v>
      </c>
      <c r="DD99" s="489" t="s">
        <v>469</v>
      </c>
      <c r="DE99" s="489" t="s">
        <v>469</v>
      </c>
      <c r="DF99" s="489" t="s">
        <v>469</v>
      </c>
      <c r="DG99" s="489" t="s">
        <v>469</v>
      </c>
      <c r="DH99" s="215" t="s">
        <v>469</v>
      </c>
      <c r="DI99" s="215" t="s">
        <v>469</v>
      </c>
      <c r="DK99" s="489" t="s">
        <v>469</v>
      </c>
      <c r="DL99" s="489" t="s">
        <v>469</v>
      </c>
      <c r="DM99" s="489" t="s">
        <v>469</v>
      </c>
      <c r="DN99" s="489" t="s">
        <v>469</v>
      </c>
      <c r="DQ99" s="489" t="s">
        <v>469</v>
      </c>
      <c r="DR99" s="489" t="s">
        <v>469</v>
      </c>
      <c r="DS99" s="489" t="s">
        <v>469</v>
      </c>
      <c r="DT99" s="489" t="s">
        <v>469</v>
      </c>
      <c r="DU99" s="489" t="s">
        <v>469</v>
      </c>
      <c r="DV99" s="489" t="s">
        <v>469</v>
      </c>
      <c r="DX99" s="489" t="s">
        <v>469</v>
      </c>
    </row>
    <row r="100" spans="1:128" s="191" customFormat="1" ht="45" hidden="1" x14ac:dyDescent="0.25">
      <c r="A100" s="209" t="s">
        <v>1095</v>
      </c>
      <c r="B100" s="191" t="s">
        <v>780</v>
      </c>
      <c r="C100" s="191">
        <v>1</v>
      </c>
      <c r="D100" s="184" t="s">
        <v>833</v>
      </c>
      <c r="E100" s="207">
        <v>89</v>
      </c>
      <c r="F100" s="207">
        <v>101</v>
      </c>
      <c r="G100" s="210" t="s">
        <v>782</v>
      </c>
      <c r="H100">
        <v>12</v>
      </c>
      <c r="I100" t="s">
        <v>1189</v>
      </c>
      <c r="J100" s="205">
        <v>0</v>
      </c>
      <c r="K100">
        <v>1</v>
      </c>
      <c r="L100" s="191" t="s">
        <v>484</v>
      </c>
      <c r="M100" s="191" t="s">
        <v>1096</v>
      </c>
      <c r="P100" s="209" t="s">
        <v>469</v>
      </c>
      <c r="Q100" s="209" t="s">
        <v>469</v>
      </c>
      <c r="R100" s="209" t="s">
        <v>469</v>
      </c>
      <c r="S100" s="209" t="s">
        <v>469</v>
      </c>
      <c r="T100" s="209" t="s">
        <v>469</v>
      </c>
      <c r="U100" s="191">
        <v>0</v>
      </c>
      <c r="V100" s="191">
        <v>0</v>
      </c>
      <c r="W100" s="191">
        <v>0</v>
      </c>
      <c r="X100" s="211" t="s">
        <v>790</v>
      </c>
      <c r="Y100" s="211" t="s">
        <v>790</v>
      </c>
      <c r="Z100" s="211" t="s">
        <v>790</v>
      </c>
      <c r="AA100" s="211" t="s">
        <v>790</v>
      </c>
      <c r="AB100" s="191">
        <v>250</v>
      </c>
      <c r="AC100" s="191" t="s">
        <v>716</v>
      </c>
      <c r="AD100" s="211" t="s">
        <v>789</v>
      </c>
      <c r="AG100" s="211" t="s">
        <v>789</v>
      </c>
      <c r="AJ100" s="211" t="s">
        <v>789</v>
      </c>
      <c r="AM100" s="211" t="s">
        <v>789</v>
      </c>
      <c r="AP100" s="211" t="s">
        <v>789</v>
      </c>
      <c r="AS100" s="211" t="s">
        <v>789</v>
      </c>
      <c r="AV100" s="211" t="s">
        <v>789</v>
      </c>
      <c r="AW100" s="211" t="s">
        <v>789</v>
      </c>
      <c r="AX100" s="211" t="s">
        <v>790</v>
      </c>
      <c r="AY100" s="211" t="s">
        <v>790</v>
      </c>
      <c r="AZ100" s="211" t="s">
        <v>789</v>
      </c>
      <c r="BA100" s="211" t="s">
        <v>789</v>
      </c>
      <c r="BB100" s="211" t="s">
        <v>789</v>
      </c>
      <c r="BC100" s="211" t="s">
        <v>789</v>
      </c>
      <c r="BD100" s="211" t="s">
        <v>790</v>
      </c>
      <c r="BE100" s="211" t="s">
        <v>790</v>
      </c>
      <c r="BF100" s="211" t="s">
        <v>790</v>
      </c>
      <c r="BG100" s="211" t="s">
        <v>789</v>
      </c>
      <c r="BH100" s="211" t="s">
        <v>789</v>
      </c>
      <c r="BI100" s="211" t="s">
        <v>789</v>
      </c>
      <c r="BJ100" s="211" t="s">
        <v>789</v>
      </c>
      <c r="BK100" s="211" t="s">
        <v>789</v>
      </c>
      <c r="BL100" s="211" t="s">
        <v>789</v>
      </c>
      <c r="BM100" s="211" t="s">
        <v>789</v>
      </c>
      <c r="BN100" s="211" t="s">
        <v>789</v>
      </c>
      <c r="BO100" s="211" t="s">
        <v>789</v>
      </c>
      <c r="BP100" s="191">
        <v>0</v>
      </c>
      <c r="BQ100" s="211" t="s">
        <v>789</v>
      </c>
      <c r="BR100" s="191">
        <v>50</v>
      </c>
      <c r="BS100" s="191">
        <v>0</v>
      </c>
      <c r="BT100" s="191">
        <v>0</v>
      </c>
      <c r="BU100" s="211" t="s">
        <v>789</v>
      </c>
      <c r="BV100" s="211" t="s">
        <v>789</v>
      </c>
      <c r="BW100" s="211" t="s">
        <v>789</v>
      </c>
      <c r="BX100" s="211" t="s">
        <v>789</v>
      </c>
      <c r="BY100" s="211" t="s">
        <v>790</v>
      </c>
      <c r="BZ100" s="211" t="s">
        <v>790</v>
      </c>
      <c r="CA100" s="211" t="s">
        <v>789</v>
      </c>
      <c r="CB100" s="211" t="s">
        <v>789</v>
      </c>
      <c r="CC100" s="211" t="s">
        <v>789</v>
      </c>
      <c r="CD100" s="211" t="s">
        <v>789</v>
      </c>
      <c r="CE100" s="211" t="s">
        <v>789</v>
      </c>
      <c r="CF100" s="211" t="s">
        <v>789</v>
      </c>
      <c r="CG100" s="211" t="s">
        <v>789</v>
      </c>
      <c r="CH100" s="211" t="s">
        <v>789</v>
      </c>
      <c r="CI100" s="209" t="s">
        <v>469</v>
      </c>
      <c r="CJ100" s="211" t="s">
        <v>789</v>
      </c>
      <c r="CK100" s="211" t="s">
        <v>789</v>
      </c>
      <c r="CL100" s="209" t="s">
        <v>469</v>
      </c>
      <c r="CM100" s="211" t="s">
        <v>789</v>
      </c>
      <c r="CN100" s="191" t="s">
        <v>791</v>
      </c>
      <c r="CO100" s="211" t="s">
        <v>790</v>
      </c>
      <c r="CP100" s="191">
        <v>6</v>
      </c>
      <c r="CQ100" s="211" t="s">
        <v>790</v>
      </c>
      <c r="CR100" s="209" t="s">
        <v>792</v>
      </c>
      <c r="CS100" s="211" t="s">
        <v>789</v>
      </c>
      <c r="CT100" s="211" t="s">
        <v>789</v>
      </c>
      <c r="CU100" s="211" t="s">
        <v>789</v>
      </c>
      <c r="CV100" s="211" t="s">
        <v>789</v>
      </c>
      <c r="CW100" s="209" t="s">
        <v>469</v>
      </c>
      <c r="CX100" s="211" t="s">
        <v>789</v>
      </c>
      <c r="CY100" s="211" t="s">
        <v>790</v>
      </c>
      <c r="CZ100" s="211" t="s">
        <v>790</v>
      </c>
      <c r="DA100" s="209" t="s">
        <v>469</v>
      </c>
      <c r="DB100" s="209" t="s">
        <v>469</v>
      </c>
      <c r="DC100" s="209" t="s">
        <v>469</v>
      </c>
      <c r="DD100" s="209" t="s">
        <v>469</v>
      </c>
      <c r="DE100" s="209" t="s">
        <v>469</v>
      </c>
      <c r="DF100" s="212" t="s">
        <v>870</v>
      </c>
      <c r="DG100" s="209" t="s">
        <v>469</v>
      </c>
      <c r="DH100" s="191" t="s">
        <v>469</v>
      </c>
      <c r="DI100" s="191" t="s">
        <v>469</v>
      </c>
      <c r="DK100" s="209" t="s">
        <v>469</v>
      </c>
      <c r="DL100" s="209" t="s">
        <v>469</v>
      </c>
      <c r="DM100" s="209" t="s">
        <v>469</v>
      </c>
      <c r="DN100" s="209" t="s">
        <v>469</v>
      </c>
      <c r="DQ100" s="209" t="s">
        <v>469</v>
      </c>
      <c r="DR100" s="209" t="s">
        <v>469</v>
      </c>
      <c r="DS100" s="209" t="s">
        <v>469</v>
      </c>
      <c r="DT100" s="209" t="s">
        <v>469</v>
      </c>
      <c r="DU100" s="209" t="s">
        <v>469</v>
      </c>
      <c r="DV100" s="209" t="s">
        <v>469</v>
      </c>
      <c r="DX100" s="209" t="s">
        <v>469</v>
      </c>
    </row>
    <row r="101" spans="1:128" ht="60" x14ac:dyDescent="0.25">
      <c r="A101" s="209" t="s">
        <v>1097</v>
      </c>
      <c r="B101" s="215" t="s">
        <v>780</v>
      </c>
      <c r="C101" s="215">
        <v>1</v>
      </c>
      <c r="D101" s="257" t="s">
        <v>781</v>
      </c>
      <c r="E101" s="281">
        <v>90</v>
      </c>
      <c r="F101" s="281">
        <v>102</v>
      </c>
      <c r="G101" s="276" t="s">
        <v>782</v>
      </c>
      <c r="H101" s="257">
        <v>8</v>
      </c>
      <c r="I101" s="257" t="s">
        <v>1184</v>
      </c>
      <c r="J101" s="259">
        <v>0</v>
      </c>
      <c r="K101" s="215">
        <v>1</v>
      </c>
      <c r="L101" s="215" t="s">
        <v>484</v>
      </c>
      <c r="M101" s="215" t="s">
        <v>798</v>
      </c>
      <c r="N101" s="215" t="s">
        <v>799</v>
      </c>
      <c r="O101" s="215" t="s">
        <v>800</v>
      </c>
      <c r="P101" s="489" t="s">
        <v>469</v>
      </c>
      <c r="Q101" s="489" t="s">
        <v>946</v>
      </c>
      <c r="R101" s="489" t="s">
        <v>795</v>
      </c>
      <c r="S101" s="489" t="s">
        <v>957</v>
      </c>
      <c r="T101" s="489" t="s">
        <v>1098</v>
      </c>
      <c r="U101" s="215">
        <v>1289</v>
      </c>
      <c r="V101" s="215">
        <v>1205</v>
      </c>
      <c r="W101" s="215">
        <v>0</v>
      </c>
      <c r="X101" s="490" t="s">
        <v>790</v>
      </c>
      <c r="Y101" s="490" t="s">
        <v>790</v>
      </c>
      <c r="Z101" s="490" t="s">
        <v>789</v>
      </c>
      <c r="AA101" s="490" t="s">
        <v>790</v>
      </c>
      <c r="AB101" s="215">
        <v>250</v>
      </c>
      <c r="AC101" s="215" t="s">
        <v>716</v>
      </c>
      <c r="AD101" s="490" t="s">
        <v>789</v>
      </c>
      <c r="AG101" s="490" t="s">
        <v>789</v>
      </c>
      <c r="AJ101" s="490" t="s">
        <v>789</v>
      </c>
      <c r="AM101" s="490" t="s">
        <v>789</v>
      </c>
      <c r="AP101" s="490" t="s">
        <v>789</v>
      </c>
      <c r="AS101" s="490" t="s">
        <v>789</v>
      </c>
      <c r="AV101" s="490" t="s">
        <v>789</v>
      </c>
      <c r="AW101" s="490" t="s">
        <v>789</v>
      </c>
      <c r="AX101" s="490" t="s">
        <v>790</v>
      </c>
      <c r="AY101" s="490" t="s">
        <v>790</v>
      </c>
      <c r="AZ101" s="490" t="s">
        <v>789</v>
      </c>
      <c r="BA101" s="490" t="s">
        <v>789</v>
      </c>
      <c r="BB101" s="490" t="s">
        <v>789</v>
      </c>
      <c r="BC101" s="490" t="s">
        <v>789</v>
      </c>
      <c r="BD101" s="490" t="s">
        <v>790</v>
      </c>
      <c r="BE101" s="490" t="s">
        <v>790</v>
      </c>
      <c r="BF101" s="490" t="s">
        <v>790</v>
      </c>
      <c r="BG101" s="490" t="s">
        <v>789</v>
      </c>
      <c r="BH101" s="490" t="s">
        <v>789</v>
      </c>
      <c r="BI101" s="490" t="s">
        <v>789</v>
      </c>
      <c r="BJ101" s="490" t="s">
        <v>789</v>
      </c>
      <c r="BK101" s="490" t="s">
        <v>789</v>
      </c>
      <c r="BL101" s="490" t="s">
        <v>789</v>
      </c>
      <c r="BM101" s="490" t="s">
        <v>789</v>
      </c>
      <c r="BN101" s="490" t="s">
        <v>789</v>
      </c>
      <c r="BO101" s="490" t="s">
        <v>789</v>
      </c>
      <c r="BP101" s="215">
        <v>0</v>
      </c>
      <c r="BQ101" s="490" t="s">
        <v>789</v>
      </c>
      <c r="BR101" s="215">
        <v>50</v>
      </c>
      <c r="BS101" s="215">
        <v>0</v>
      </c>
      <c r="BT101" s="215">
        <v>0</v>
      </c>
      <c r="BU101" s="490" t="s">
        <v>789</v>
      </c>
      <c r="BV101" s="490" t="s">
        <v>789</v>
      </c>
      <c r="BW101" s="490" t="s">
        <v>789</v>
      </c>
      <c r="BX101" s="490" t="s">
        <v>789</v>
      </c>
      <c r="BY101" s="490" t="s">
        <v>790</v>
      </c>
      <c r="BZ101" s="490" t="s">
        <v>790</v>
      </c>
      <c r="CA101" s="490" t="s">
        <v>789</v>
      </c>
      <c r="CB101" s="490" t="s">
        <v>789</v>
      </c>
      <c r="CC101" s="490" t="s">
        <v>789</v>
      </c>
      <c r="CD101" s="490" t="s">
        <v>789</v>
      </c>
      <c r="CE101" s="490" t="s">
        <v>789</v>
      </c>
      <c r="CF101" s="490" t="s">
        <v>789</v>
      </c>
      <c r="CG101" s="490" t="s">
        <v>789</v>
      </c>
      <c r="CH101" s="490" t="s">
        <v>789</v>
      </c>
      <c r="CI101" s="489" t="s">
        <v>469</v>
      </c>
      <c r="CJ101" s="490" t="s">
        <v>789</v>
      </c>
      <c r="CK101" s="490" t="s">
        <v>789</v>
      </c>
      <c r="CL101" s="489" t="s">
        <v>469</v>
      </c>
      <c r="CM101" s="490" t="s">
        <v>789</v>
      </c>
      <c r="CN101" s="215" t="s">
        <v>791</v>
      </c>
      <c r="CO101" s="490" t="s">
        <v>790</v>
      </c>
      <c r="CP101" s="215">
        <v>6</v>
      </c>
      <c r="CQ101" s="490" t="s">
        <v>790</v>
      </c>
      <c r="CR101" s="489" t="s">
        <v>792</v>
      </c>
      <c r="CS101" s="490" t="s">
        <v>789</v>
      </c>
      <c r="CT101" s="490" t="s">
        <v>789</v>
      </c>
      <c r="CU101" s="490" t="s">
        <v>789</v>
      </c>
      <c r="CV101" s="490" t="s">
        <v>789</v>
      </c>
      <c r="CW101" s="489" t="s">
        <v>469</v>
      </c>
      <c r="CX101" s="490" t="s">
        <v>789</v>
      </c>
      <c r="CY101" s="490" t="s">
        <v>790</v>
      </c>
      <c r="CZ101" s="490" t="s">
        <v>790</v>
      </c>
      <c r="DA101" s="489" t="s">
        <v>469</v>
      </c>
      <c r="DB101" s="489" t="s">
        <v>469</v>
      </c>
      <c r="DC101" s="489" t="s">
        <v>469</v>
      </c>
      <c r="DD101" s="489" t="s">
        <v>469</v>
      </c>
      <c r="DE101" s="489" t="s">
        <v>469</v>
      </c>
      <c r="DF101" s="491" t="s">
        <v>1099</v>
      </c>
      <c r="DG101" s="489" t="s">
        <v>469</v>
      </c>
      <c r="DH101" s="215" t="s">
        <v>469</v>
      </c>
      <c r="DI101" s="215" t="s">
        <v>469</v>
      </c>
      <c r="DK101" s="489" t="s">
        <v>469</v>
      </c>
      <c r="DL101" s="489" t="s">
        <v>469</v>
      </c>
      <c r="DM101" s="489" t="s">
        <v>469</v>
      </c>
      <c r="DN101" s="489" t="s">
        <v>469</v>
      </c>
      <c r="DQ101" s="489" t="s">
        <v>469</v>
      </c>
      <c r="DR101" s="489" t="s">
        <v>469</v>
      </c>
      <c r="DS101" s="489" t="s">
        <v>469</v>
      </c>
      <c r="DT101" s="489" t="s">
        <v>469</v>
      </c>
      <c r="DU101" s="489" t="s">
        <v>469</v>
      </c>
      <c r="DV101" s="489" t="s">
        <v>469</v>
      </c>
      <c r="DX101" s="489" t="s">
        <v>469</v>
      </c>
    </row>
    <row r="102" spans="1:128" ht="45" x14ac:dyDescent="0.25">
      <c r="A102" s="209" t="s">
        <v>1100</v>
      </c>
      <c r="B102" s="215" t="s">
        <v>780</v>
      </c>
      <c r="C102" s="215">
        <v>1</v>
      </c>
      <c r="D102" s="257" t="s">
        <v>781</v>
      </c>
      <c r="E102" s="281">
        <v>91</v>
      </c>
      <c r="F102" s="281">
        <v>103</v>
      </c>
      <c r="G102" s="276" t="s">
        <v>782</v>
      </c>
      <c r="H102" s="257">
        <v>9</v>
      </c>
      <c r="I102" s="257" t="s">
        <v>1186</v>
      </c>
      <c r="J102" s="259">
        <v>0</v>
      </c>
      <c r="K102" s="215">
        <v>1</v>
      </c>
      <c r="L102" s="215" t="s">
        <v>484</v>
      </c>
      <c r="M102" s="215" t="s">
        <v>783</v>
      </c>
      <c r="N102" s="215" t="s">
        <v>784</v>
      </c>
      <c r="O102" s="215" t="s">
        <v>785</v>
      </c>
      <c r="P102" s="489" t="s">
        <v>469</v>
      </c>
      <c r="Q102" s="489" t="s">
        <v>819</v>
      </c>
      <c r="R102" s="489" t="s">
        <v>469</v>
      </c>
      <c r="S102" s="489" t="s">
        <v>1004</v>
      </c>
      <c r="T102" s="489" t="s">
        <v>854</v>
      </c>
      <c r="U102" s="215">
        <v>190</v>
      </c>
      <c r="V102" s="215">
        <v>219</v>
      </c>
      <c r="W102" s="215">
        <v>0</v>
      </c>
      <c r="X102" s="490" t="s">
        <v>790</v>
      </c>
      <c r="Y102" s="490" t="s">
        <v>790</v>
      </c>
      <c r="Z102" s="490" t="s">
        <v>789</v>
      </c>
      <c r="AA102" s="490" t="s">
        <v>790</v>
      </c>
      <c r="AB102" s="215">
        <v>250</v>
      </c>
      <c r="AC102" s="215" t="s">
        <v>716</v>
      </c>
      <c r="AD102" s="490" t="s">
        <v>789</v>
      </c>
      <c r="AG102" s="490" t="s">
        <v>789</v>
      </c>
      <c r="AJ102" s="490" t="s">
        <v>789</v>
      </c>
      <c r="AM102" s="490" t="s">
        <v>789</v>
      </c>
      <c r="AP102" s="490" t="s">
        <v>789</v>
      </c>
      <c r="AS102" s="490" t="s">
        <v>789</v>
      </c>
      <c r="AV102" s="490" t="s">
        <v>789</v>
      </c>
      <c r="AW102" s="490" t="s">
        <v>789</v>
      </c>
      <c r="AX102" s="490" t="s">
        <v>790</v>
      </c>
      <c r="AY102" s="490" t="s">
        <v>790</v>
      </c>
      <c r="AZ102" s="490" t="s">
        <v>789</v>
      </c>
      <c r="BA102" s="490" t="s">
        <v>789</v>
      </c>
      <c r="BB102" s="490" t="s">
        <v>789</v>
      </c>
      <c r="BC102" s="490" t="s">
        <v>789</v>
      </c>
      <c r="BD102" s="490" t="s">
        <v>790</v>
      </c>
      <c r="BE102" s="490" t="s">
        <v>790</v>
      </c>
      <c r="BF102" s="490" t="s">
        <v>790</v>
      </c>
      <c r="BG102" s="490" t="s">
        <v>789</v>
      </c>
      <c r="BH102" s="490" t="s">
        <v>789</v>
      </c>
      <c r="BI102" s="490" t="s">
        <v>789</v>
      </c>
      <c r="BJ102" s="490" t="s">
        <v>789</v>
      </c>
      <c r="BK102" s="490" t="s">
        <v>789</v>
      </c>
      <c r="BL102" s="490" t="s">
        <v>789</v>
      </c>
      <c r="BM102" s="490" t="s">
        <v>790</v>
      </c>
      <c r="BN102" s="490" t="s">
        <v>789</v>
      </c>
      <c r="BO102" s="490" t="s">
        <v>789</v>
      </c>
      <c r="BP102" s="215">
        <v>0</v>
      </c>
      <c r="BQ102" s="490" t="s">
        <v>789</v>
      </c>
      <c r="BR102" s="215">
        <v>50</v>
      </c>
      <c r="BS102" s="215">
        <v>0</v>
      </c>
      <c r="BT102" s="215">
        <v>0</v>
      </c>
      <c r="BU102" s="490" t="s">
        <v>789</v>
      </c>
      <c r="BV102" s="490" t="s">
        <v>789</v>
      </c>
      <c r="BW102" s="490" t="s">
        <v>789</v>
      </c>
      <c r="BX102" s="490" t="s">
        <v>789</v>
      </c>
      <c r="BY102" s="490" t="s">
        <v>790</v>
      </c>
      <c r="BZ102" s="490" t="s">
        <v>790</v>
      </c>
      <c r="CA102" s="490" t="s">
        <v>789</v>
      </c>
      <c r="CB102" s="490" t="s">
        <v>789</v>
      </c>
      <c r="CC102" s="490" t="s">
        <v>789</v>
      </c>
      <c r="CD102" s="490" t="s">
        <v>789</v>
      </c>
      <c r="CE102" s="490" t="s">
        <v>789</v>
      </c>
      <c r="CF102" s="490" t="s">
        <v>789</v>
      </c>
      <c r="CG102" s="490" t="s">
        <v>789</v>
      </c>
      <c r="CH102" s="490" t="s">
        <v>789</v>
      </c>
      <c r="CI102" s="489" t="s">
        <v>469</v>
      </c>
      <c r="CJ102" s="490" t="s">
        <v>789</v>
      </c>
      <c r="CK102" s="490" t="s">
        <v>789</v>
      </c>
      <c r="CL102" s="489" t="s">
        <v>469</v>
      </c>
      <c r="CM102" s="490" t="s">
        <v>789</v>
      </c>
      <c r="CN102" s="215" t="s">
        <v>791</v>
      </c>
      <c r="CO102" s="490" t="s">
        <v>790</v>
      </c>
      <c r="CP102" s="215">
        <v>6</v>
      </c>
      <c r="CQ102" s="490" t="s">
        <v>790</v>
      </c>
      <c r="CR102" s="489" t="s">
        <v>792</v>
      </c>
      <c r="CS102" s="490" t="s">
        <v>789</v>
      </c>
      <c r="CT102" s="490" t="s">
        <v>789</v>
      </c>
      <c r="CU102" s="490" t="s">
        <v>789</v>
      </c>
      <c r="CV102" s="490" t="s">
        <v>789</v>
      </c>
      <c r="CW102" s="489" t="s">
        <v>469</v>
      </c>
      <c r="CX102" s="490" t="s">
        <v>789</v>
      </c>
      <c r="CY102" s="490" t="s">
        <v>790</v>
      </c>
      <c r="CZ102" s="490" t="s">
        <v>790</v>
      </c>
      <c r="DA102" s="489" t="s">
        <v>469</v>
      </c>
      <c r="DB102" s="489" t="s">
        <v>469</v>
      </c>
      <c r="DC102" s="489" t="s">
        <v>469</v>
      </c>
      <c r="DD102" s="489" t="s">
        <v>469</v>
      </c>
      <c r="DE102" s="489" t="s">
        <v>469</v>
      </c>
      <c r="DF102" s="491" t="s">
        <v>1101</v>
      </c>
      <c r="DG102" s="489" t="s">
        <v>469</v>
      </c>
      <c r="DH102" s="215" t="s">
        <v>469</v>
      </c>
      <c r="DI102" s="215" t="s">
        <v>469</v>
      </c>
      <c r="DK102" s="489" t="s">
        <v>469</v>
      </c>
      <c r="DL102" s="489" t="s">
        <v>469</v>
      </c>
      <c r="DM102" s="489" t="s">
        <v>469</v>
      </c>
      <c r="DN102" s="489" t="s">
        <v>469</v>
      </c>
      <c r="DQ102" s="489" t="s">
        <v>469</v>
      </c>
      <c r="DR102" s="489" t="s">
        <v>469</v>
      </c>
      <c r="DS102" s="489" t="s">
        <v>469</v>
      </c>
      <c r="DT102" s="489" t="s">
        <v>469</v>
      </c>
      <c r="DU102" s="489" t="s">
        <v>469</v>
      </c>
      <c r="DV102" s="489" t="s">
        <v>469</v>
      </c>
      <c r="DX102" s="489" t="s">
        <v>469</v>
      </c>
    </row>
    <row r="103" spans="1:128" s="191" customFormat="1" ht="45" hidden="1" x14ac:dyDescent="0.25">
      <c r="A103" s="209" t="s">
        <v>1102</v>
      </c>
      <c r="B103" s="191" t="s">
        <v>780</v>
      </c>
      <c r="C103" s="191">
        <v>1</v>
      </c>
      <c r="D103" s="184" t="s">
        <v>833</v>
      </c>
      <c r="E103" s="207">
        <v>92</v>
      </c>
      <c r="F103" s="207"/>
      <c r="G103" s="210" t="s">
        <v>782</v>
      </c>
      <c r="H103">
        <v>12</v>
      </c>
      <c r="I103" t="s">
        <v>1189</v>
      </c>
      <c r="J103" s="205">
        <v>0</v>
      </c>
      <c r="K103">
        <v>0</v>
      </c>
      <c r="L103" s="191" t="s">
        <v>484</v>
      </c>
      <c r="M103" s="191" t="s">
        <v>783</v>
      </c>
      <c r="N103" s="191" t="s">
        <v>784</v>
      </c>
      <c r="O103" s="191" t="s">
        <v>785</v>
      </c>
      <c r="P103" s="209" t="s">
        <v>469</v>
      </c>
      <c r="Q103" s="209" t="s">
        <v>794</v>
      </c>
      <c r="R103" s="209" t="s">
        <v>949</v>
      </c>
      <c r="S103" s="209" t="s">
        <v>949</v>
      </c>
      <c r="T103" s="209" t="s">
        <v>1103</v>
      </c>
      <c r="U103" s="191">
        <v>0</v>
      </c>
      <c r="V103" s="191">
        <v>0</v>
      </c>
      <c r="W103" s="191">
        <v>0</v>
      </c>
      <c r="X103" s="211" t="s">
        <v>790</v>
      </c>
      <c r="Y103" s="211" t="s">
        <v>790</v>
      </c>
      <c r="Z103" s="211" t="s">
        <v>790</v>
      </c>
      <c r="AA103" s="211" t="s">
        <v>790</v>
      </c>
      <c r="AB103" s="191">
        <v>250</v>
      </c>
      <c r="AC103" s="191" t="s">
        <v>716</v>
      </c>
      <c r="AD103" s="211" t="s">
        <v>789</v>
      </c>
      <c r="AG103" s="211" t="s">
        <v>789</v>
      </c>
      <c r="AJ103" s="211" t="s">
        <v>789</v>
      </c>
      <c r="AM103" s="211" t="s">
        <v>789</v>
      </c>
      <c r="AP103" s="211" t="s">
        <v>789</v>
      </c>
      <c r="AS103" s="211" t="s">
        <v>789</v>
      </c>
      <c r="AV103" s="211" t="s">
        <v>789</v>
      </c>
      <c r="AW103" s="211" t="s">
        <v>789</v>
      </c>
      <c r="AX103" s="211" t="s">
        <v>790</v>
      </c>
      <c r="AY103" s="211" t="s">
        <v>790</v>
      </c>
      <c r="AZ103" s="211" t="s">
        <v>789</v>
      </c>
      <c r="BA103" s="211" t="s">
        <v>789</v>
      </c>
      <c r="BB103" s="211" t="s">
        <v>789</v>
      </c>
      <c r="BC103" s="211" t="s">
        <v>789</v>
      </c>
      <c r="BD103" s="211" t="s">
        <v>790</v>
      </c>
      <c r="BE103" s="211" t="s">
        <v>790</v>
      </c>
      <c r="BF103" s="211" t="s">
        <v>790</v>
      </c>
      <c r="BG103" s="211" t="s">
        <v>789</v>
      </c>
      <c r="BH103" s="211" t="s">
        <v>789</v>
      </c>
      <c r="BI103" s="211" t="s">
        <v>789</v>
      </c>
      <c r="BJ103" s="211" t="s">
        <v>789</v>
      </c>
      <c r="BK103" s="211" t="s">
        <v>789</v>
      </c>
      <c r="BL103" s="211" t="s">
        <v>789</v>
      </c>
      <c r="BM103" s="211" t="s">
        <v>789</v>
      </c>
      <c r="BN103" s="211" t="s">
        <v>789</v>
      </c>
      <c r="BO103" s="211" t="s">
        <v>789</v>
      </c>
      <c r="BP103" s="191">
        <v>0</v>
      </c>
      <c r="BQ103" s="211" t="s">
        <v>789</v>
      </c>
      <c r="BR103" s="191">
        <v>50</v>
      </c>
      <c r="BS103" s="191">
        <v>0</v>
      </c>
      <c r="BT103" s="191">
        <v>0</v>
      </c>
      <c r="BU103" s="211" t="s">
        <v>789</v>
      </c>
      <c r="BV103" s="211" t="s">
        <v>789</v>
      </c>
      <c r="BW103" s="211" t="s">
        <v>789</v>
      </c>
      <c r="BX103" s="211" t="s">
        <v>789</v>
      </c>
      <c r="BY103" s="211" t="s">
        <v>790</v>
      </c>
      <c r="BZ103" s="211" t="s">
        <v>790</v>
      </c>
      <c r="CA103" s="211" t="s">
        <v>789</v>
      </c>
      <c r="CB103" s="211" t="s">
        <v>789</v>
      </c>
      <c r="CC103" s="211" t="s">
        <v>789</v>
      </c>
      <c r="CD103" s="211" t="s">
        <v>789</v>
      </c>
      <c r="CE103" s="211" t="s">
        <v>789</v>
      </c>
      <c r="CF103" s="211" t="s">
        <v>789</v>
      </c>
      <c r="CG103" s="211" t="s">
        <v>789</v>
      </c>
      <c r="CH103" s="211" t="s">
        <v>789</v>
      </c>
      <c r="CI103" s="209" t="s">
        <v>469</v>
      </c>
      <c r="CJ103" s="211" t="s">
        <v>789</v>
      </c>
      <c r="CK103" s="211" t="s">
        <v>789</v>
      </c>
      <c r="CL103" s="209" t="s">
        <v>469</v>
      </c>
      <c r="CM103" s="211" t="s">
        <v>789</v>
      </c>
      <c r="CN103" s="191" t="s">
        <v>791</v>
      </c>
      <c r="CO103" s="211" t="s">
        <v>790</v>
      </c>
      <c r="CP103" s="191">
        <v>6</v>
      </c>
      <c r="CQ103" s="211" t="s">
        <v>790</v>
      </c>
      <c r="CR103" s="209" t="s">
        <v>792</v>
      </c>
      <c r="CS103" s="211" t="s">
        <v>789</v>
      </c>
      <c r="CT103" s="211" t="s">
        <v>789</v>
      </c>
      <c r="CU103" s="211" t="s">
        <v>789</v>
      </c>
      <c r="CV103" s="211" t="s">
        <v>789</v>
      </c>
      <c r="CW103" s="209" t="s">
        <v>469</v>
      </c>
      <c r="CX103" s="211" t="s">
        <v>789</v>
      </c>
      <c r="CY103" s="211" t="s">
        <v>790</v>
      </c>
      <c r="CZ103" s="211" t="s">
        <v>790</v>
      </c>
      <c r="DA103" s="209" t="s">
        <v>469</v>
      </c>
      <c r="DB103" s="209" t="s">
        <v>469</v>
      </c>
      <c r="DC103" s="209" t="s">
        <v>469</v>
      </c>
      <c r="DD103" s="209" t="s">
        <v>469</v>
      </c>
      <c r="DE103" s="209" t="s">
        <v>469</v>
      </c>
      <c r="DF103" s="212" t="s">
        <v>836</v>
      </c>
      <c r="DG103" s="209" t="s">
        <v>469</v>
      </c>
      <c r="DH103" s="191" t="s">
        <v>469</v>
      </c>
      <c r="DI103" s="191" t="s">
        <v>469</v>
      </c>
      <c r="DK103" s="209" t="s">
        <v>469</v>
      </c>
      <c r="DL103" s="209" t="s">
        <v>469</v>
      </c>
      <c r="DM103" s="209" t="s">
        <v>469</v>
      </c>
      <c r="DN103" s="209" t="s">
        <v>469</v>
      </c>
      <c r="DQ103" s="209" t="s">
        <v>469</v>
      </c>
      <c r="DR103" s="209" t="s">
        <v>469</v>
      </c>
      <c r="DS103" s="209" t="s">
        <v>469</v>
      </c>
      <c r="DT103" s="209" t="s">
        <v>469</v>
      </c>
      <c r="DU103" s="209" t="s">
        <v>469</v>
      </c>
      <c r="DV103" s="209" t="s">
        <v>469</v>
      </c>
      <c r="DX103" s="209" t="s">
        <v>469</v>
      </c>
    </row>
    <row r="104" spans="1:128" x14ac:dyDescent="0.25">
      <c r="A104" s="209" t="s">
        <v>1104</v>
      </c>
      <c r="B104" s="215" t="s">
        <v>780</v>
      </c>
      <c r="C104" s="215">
        <v>1</v>
      </c>
      <c r="D104" s="257" t="s">
        <v>781</v>
      </c>
      <c r="E104" s="281">
        <v>93</v>
      </c>
      <c r="F104" s="281">
        <v>105</v>
      </c>
      <c r="G104" s="276" t="s">
        <v>782</v>
      </c>
      <c r="H104" s="257">
        <v>9</v>
      </c>
      <c r="I104" s="257" t="s">
        <v>1186</v>
      </c>
      <c r="J104" s="259">
        <v>0</v>
      </c>
      <c r="K104" s="215">
        <v>1</v>
      </c>
      <c r="L104" s="215" t="s">
        <v>484</v>
      </c>
      <c r="M104" s="215" t="s">
        <v>829</v>
      </c>
      <c r="N104" s="215" t="s">
        <v>824</v>
      </c>
      <c r="O104" s="215" t="s">
        <v>809</v>
      </c>
      <c r="P104" s="489" t="s">
        <v>1092</v>
      </c>
      <c r="Q104" s="489" t="s">
        <v>819</v>
      </c>
      <c r="R104" s="489" t="s">
        <v>469</v>
      </c>
      <c r="S104" s="489" t="s">
        <v>1092</v>
      </c>
      <c r="T104" s="489" t="s">
        <v>854</v>
      </c>
      <c r="U104" s="215">
        <v>38</v>
      </c>
      <c r="V104" s="215">
        <v>47</v>
      </c>
      <c r="W104" s="215">
        <v>0</v>
      </c>
      <c r="X104" s="490" t="s">
        <v>790</v>
      </c>
      <c r="Y104" s="490" t="s">
        <v>790</v>
      </c>
      <c r="Z104" s="490" t="s">
        <v>789</v>
      </c>
      <c r="AA104" s="490" t="s">
        <v>790</v>
      </c>
      <c r="AB104" s="215">
        <v>250</v>
      </c>
      <c r="AC104" s="215" t="s">
        <v>716</v>
      </c>
      <c r="AD104" s="490" t="s">
        <v>789</v>
      </c>
      <c r="AG104" s="490" t="s">
        <v>789</v>
      </c>
      <c r="AJ104" s="490" t="s">
        <v>789</v>
      </c>
      <c r="AM104" s="490" t="s">
        <v>789</v>
      </c>
      <c r="AP104" s="490" t="s">
        <v>789</v>
      </c>
      <c r="AS104" s="490" t="s">
        <v>789</v>
      </c>
      <c r="AV104" s="490" t="s">
        <v>789</v>
      </c>
      <c r="AW104" s="490" t="s">
        <v>789</v>
      </c>
      <c r="AX104" s="490" t="s">
        <v>790</v>
      </c>
      <c r="AY104" s="490" t="s">
        <v>790</v>
      </c>
      <c r="AZ104" s="490" t="s">
        <v>789</v>
      </c>
      <c r="BA104" s="490" t="s">
        <v>789</v>
      </c>
      <c r="BB104" s="490" t="s">
        <v>789</v>
      </c>
      <c r="BC104" s="490" t="s">
        <v>789</v>
      </c>
      <c r="BD104" s="490" t="s">
        <v>790</v>
      </c>
      <c r="BE104" s="490" t="s">
        <v>790</v>
      </c>
      <c r="BF104" s="490" t="s">
        <v>790</v>
      </c>
      <c r="BG104" s="490" t="s">
        <v>789</v>
      </c>
      <c r="BH104" s="490" t="s">
        <v>789</v>
      </c>
      <c r="BI104" s="490" t="s">
        <v>789</v>
      </c>
      <c r="BJ104" s="490" t="s">
        <v>789</v>
      </c>
      <c r="BK104" s="490" t="s">
        <v>789</v>
      </c>
      <c r="BL104" s="490" t="s">
        <v>789</v>
      </c>
      <c r="BM104" s="490" t="s">
        <v>790</v>
      </c>
      <c r="BN104" s="490" t="s">
        <v>789</v>
      </c>
      <c r="BO104" s="490" t="s">
        <v>789</v>
      </c>
      <c r="BP104" s="215">
        <v>0</v>
      </c>
      <c r="BQ104" s="490" t="s">
        <v>789</v>
      </c>
      <c r="BR104" s="215">
        <v>50</v>
      </c>
      <c r="BS104" s="215">
        <v>0</v>
      </c>
      <c r="BT104" s="215">
        <v>0</v>
      </c>
      <c r="BU104" s="490" t="s">
        <v>789</v>
      </c>
      <c r="BV104" s="490" t="s">
        <v>789</v>
      </c>
      <c r="BW104" s="490" t="s">
        <v>789</v>
      </c>
      <c r="BX104" s="490" t="s">
        <v>789</v>
      </c>
      <c r="BY104" s="490" t="s">
        <v>790</v>
      </c>
      <c r="BZ104" s="490" t="s">
        <v>790</v>
      </c>
      <c r="CA104" s="490" t="s">
        <v>789</v>
      </c>
      <c r="CB104" s="490" t="s">
        <v>789</v>
      </c>
      <c r="CC104" s="490" t="s">
        <v>789</v>
      </c>
      <c r="CD104" s="490" t="s">
        <v>789</v>
      </c>
      <c r="CE104" s="490" t="s">
        <v>789</v>
      </c>
      <c r="CF104" s="490" t="s">
        <v>789</v>
      </c>
      <c r="CG104" s="490" t="s">
        <v>789</v>
      </c>
      <c r="CH104" s="490" t="s">
        <v>789</v>
      </c>
      <c r="CI104" s="489" t="s">
        <v>469</v>
      </c>
      <c r="CJ104" s="490" t="s">
        <v>789</v>
      </c>
      <c r="CK104" s="490" t="s">
        <v>789</v>
      </c>
      <c r="CL104" s="489" t="s">
        <v>469</v>
      </c>
      <c r="CM104" s="490" t="s">
        <v>789</v>
      </c>
      <c r="CN104" s="215" t="s">
        <v>791</v>
      </c>
      <c r="CO104" s="490" t="s">
        <v>790</v>
      </c>
      <c r="CP104" s="215">
        <v>6</v>
      </c>
      <c r="CQ104" s="490" t="s">
        <v>790</v>
      </c>
      <c r="CR104" s="489" t="s">
        <v>792</v>
      </c>
      <c r="CS104" s="490" t="s">
        <v>789</v>
      </c>
      <c r="CT104" s="490" t="s">
        <v>789</v>
      </c>
      <c r="CU104" s="490" t="s">
        <v>789</v>
      </c>
      <c r="CV104" s="490" t="s">
        <v>789</v>
      </c>
      <c r="CW104" s="489" t="s">
        <v>469</v>
      </c>
      <c r="CX104" s="490" t="s">
        <v>789</v>
      </c>
      <c r="CY104" s="490" t="s">
        <v>790</v>
      </c>
      <c r="CZ104" s="490" t="s">
        <v>790</v>
      </c>
      <c r="DA104" s="489" t="s">
        <v>469</v>
      </c>
      <c r="DB104" s="489" t="s">
        <v>469</v>
      </c>
      <c r="DC104" s="489" t="s">
        <v>469</v>
      </c>
      <c r="DD104" s="489" t="s">
        <v>469</v>
      </c>
      <c r="DE104" s="489" t="s">
        <v>469</v>
      </c>
      <c r="DF104" s="489" t="s">
        <v>469</v>
      </c>
      <c r="DG104" s="489" t="s">
        <v>469</v>
      </c>
      <c r="DH104" s="215" t="s">
        <v>469</v>
      </c>
      <c r="DI104" s="215" t="s">
        <v>469</v>
      </c>
      <c r="DK104" s="489" t="s">
        <v>469</v>
      </c>
      <c r="DL104" s="489" t="s">
        <v>469</v>
      </c>
      <c r="DM104" s="489" t="s">
        <v>469</v>
      </c>
      <c r="DN104" s="489" t="s">
        <v>469</v>
      </c>
      <c r="DQ104" s="489" t="s">
        <v>469</v>
      </c>
      <c r="DR104" s="489" t="s">
        <v>469</v>
      </c>
      <c r="DS104" s="489" t="s">
        <v>469</v>
      </c>
      <c r="DT104" s="489" t="s">
        <v>469</v>
      </c>
      <c r="DU104" s="489" t="s">
        <v>469</v>
      </c>
      <c r="DV104" s="489" t="s">
        <v>469</v>
      </c>
      <c r="DX104" s="489" t="s">
        <v>469</v>
      </c>
    </row>
    <row r="105" spans="1:128" x14ac:dyDescent="0.25">
      <c r="A105" s="209" t="s">
        <v>1105</v>
      </c>
      <c r="B105" s="215" t="s">
        <v>780</v>
      </c>
      <c r="C105" s="215">
        <v>1</v>
      </c>
      <c r="D105" s="257" t="s">
        <v>781</v>
      </c>
      <c r="E105" s="281">
        <v>94</v>
      </c>
      <c r="F105" s="281">
        <v>106</v>
      </c>
      <c r="G105" s="276" t="s">
        <v>782</v>
      </c>
      <c r="H105" s="257">
        <v>8</v>
      </c>
      <c r="I105" s="257" t="s">
        <v>1184</v>
      </c>
      <c r="J105" s="259">
        <v>0</v>
      </c>
      <c r="K105" s="215">
        <v>1</v>
      </c>
      <c r="L105" s="215" t="s">
        <v>484</v>
      </c>
      <c r="M105" s="215" t="s">
        <v>829</v>
      </c>
      <c r="N105" s="215" t="s">
        <v>824</v>
      </c>
      <c r="O105" s="215" t="s">
        <v>809</v>
      </c>
      <c r="P105" s="489" t="s">
        <v>469</v>
      </c>
      <c r="Q105" s="489" t="s">
        <v>794</v>
      </c>
      <c r="R105" s="489" t="s">
        <v>1106</v>
      </c>
      <c r="S105" s="489" t="s">
        <v>1107</v>
      </c>
      <c r="T105" s="489" t="s">
        <v>1005</v>
      </c>
      <c r="U105" s="215">
        <v>417</v>
      </c>
      <c r="V105" s="215">
        <v>405</v>
      </c>
      <c r="W105" s="215">
        <v>0</v>
      </c>
      <c r="X105" s="490" t="s">
        <v>790</v>
      </c>
      <c r="Y105" s="490" t="s">
        <v>790</v>
      </c>
      <c r="Z105" s="490" t="s">
        <v>789</v>
      </c>
      <c r="AA105" s="490" t="s">
        <v>790</v>
      </c>
      <c r="AB105" s="215">
        <v>250</v>
      </c>
      <c r="AC105" s="215" t="s">
        <v>716</v>
      </c>
      <c r="AD105" s="490" t="s">
        <v>789</v>
      </c>
      <c r="AG105" s="490" t="s">
        <v>789</v>
      </c>
      <c r="AJ105" s="490" t="s">
        <v>789</v>
      </c>
      <c r="AM105" s="490" t="s">
        <v>789</v>
      </c>
      <c r="AP105" s="490" t="s">
        <v>789</v>
      </c>
      <c r="AS105" s="490" t="s">
        <v>789</v>
      </c>
      <c r="AV105" s="490" t="s">
        <v>789</v>
      </c>
      <c r="AW105" s="490" t="s">
        <v>789</v>
      </c>
      <c r="AX105" s="490" t="s">
        <v>790</v>
      </c>
      <c r="AY105" s="490" t="s">
        <v>790</v>
      </c>
      <c r="AZ105" s="490" t="s">
        <v>789</v>
      </c>
      <c r="BA105" s="490" t="s">
        <v>789</v>
      </c>
      <c r="BB105" s="490" t="s">
        <v>789</v>
      </c>
      <c r="BC105" s="490" t="s">
        <v>789</v>
      </c>
      <c r="BD105" s="490" t="s">
        <v>790</v>
      </c>
      <c r="BE105" s="490" t="s">
        <v>790</v>
      </c>
      <c r="BF105" s="490" t="s">
        <v>790</v>
      </c>
      <c r="BG105" s="490" t="s">
        <v>789</v>
      </c>
      <c r="BH105" s="490" t="s">
        <v>789</v>
      </c>
      <c r="BI105" s="490" t="s">
        <v>789</v>
      </c>
      <c r="BJ105" s="490" t="s">
        <v>789</v>
      </c>
      <c r="BK105" s="490" t="s">
        <v>789</v>
      </c>
      <c r="BL105" s="490" t="s">
        <v>789</v>
      </c>
      <c r="BM105" s="490" t="s">
        <v>789</v>
      </c>
      <c r="BN105" s="490" t="s">
        <v>789</v>
      </c>
      <c r="BO105" s="490" t="s">
        <v>789</v>
      </c>
      <c r="BP105" s="215">
        <v>0</v>
      </c>
      <c r="BQ105" s="490" t="s">
        <v>789</v>
      </c>
      <c r="BR105" s="215">
        <v>50</v>
      </c>
      <c r="BS105" s="215">
        <v>0</v>
      </c>
      <c r="BT105" s="215">
        <v>0</v>
      </c>
      <c r="BU105" s="490" t="s">
        <v>789</v>
      </c>
      <c r="BV105" s="490" t="s">
        <v>789</v>
      </c>
      <c r="BW105" s="490" t="s">
        <v>789</v>
      </c>
      <c r="BX105" s="490" t="s">
        <v>789</v>
      </c>
      <c r="BY105" s="490" t="s">
        <v>790</v>
      </c>
      <c r="BZ105" s="490" t="s">
        <v>790</v>
      </c>
      <c r="CA105" s="490" t="s">
        <v>789</v>
      </c>
      <c r="CB105" s="490" t="s">
        <v>789</v>
      </c>
      <c r="CC105" s="490" t="s">
        <v>789</v>
      </c>
      <c r="CD105" s="490" t="s">
        <v>789</v>
      </c>
      <c r="CE105" s="490" t="s">
        <v>789</v>
      </c>
      <c r="CF105" s="490" t="s">
        <v>789</v>
      </c>
      <c r="CG105" s="490" t="s">
        <v>789</v>
      </c>
      <c r="CH105" s="490" t="s">
        <v>789</v>
      </c>
      <c r="CI105" s="489" t="s">
        <v>469</v>
      </c>
      <c r="CJ105" s="490" t="s">
        <v>789</v>
      </c>
      <c r="CK105" s="490" t="s">
        <v>789</v>
      </c>
      <c r="CL105" s="489" t="s">
        <v>469</v>
      </c>
      <c r="CM105" s="490" t="s">
        <v>789</v>
      </c>
      <c r="CN105" s="215" t="s">
        <v>791</v>
      </c>
      <c r="CO105" s="490" t="s">
        <v>790</v>
      </c>
      <c r="CP105" s="215">
        <v>6</v>
      </c>
      <c r="CQ105" s="490" t="s">
        <v>790</v>
      </c>
      <c r="CR105" s="489" t="s">
        <v>792</v>
      </c>
      <c r="CS105" s="490" t="s">
        <v>789</v>
      </c>
      <c r="CT105" s="490" t="s">
        <v>789</v>
      </c>
      <c r="CU105" s="490" t="s">
        <v>789</v>
      </c>
      <c r="CV105" s="490" t="s">
        <v>789</v>
      </c>
      <c r="CW105" s="489" t="s">
        <v>469</v>
      </c>
      <c r="CX105" s="490" t="s">
        <v>789</v>
      </c>
      <c r="CY105" s="490" t="s">
        <v>790</v>
      </c>
      <c r="CZ105" s="490" t="s">
        <v>790</v>
      </c>
      <c r="DA105" s="489" t="s">
        <v>469</v>
      </c>
      <c r="DB105" s="489" t="s">
        <v>469</v>
      </c>
      <c r="DC105" s="489" t="s">
        <v>469</v>
      </c>
      <c r="DD105" s="489" t="s">
        <v>469</v>
      </c>
      <c r="DE105" s="489" t="s">
        <v>469</v>
      </c>
      <c r="DF105" s="489" t="s">
        <v>469</v>
      </c>
      <c r="DG105" s="489" t="s">
        <v>469</v>
      </c>
      <c r="DH105" s="215" t="s">
        <v>469</v>
      </c>
      <c r="DI105" s="215" t="s">
        <v>469</v>
      </c>
      <c r="DK105" s="489" t="s">
        <v>469</v>
      </c>
      <c r="DL105" s="489" t="s">
        <v>469</v>
      </c>
      <c r="DM105" s="489" t="s">
        <v>469</v>
      </c>
      <c r="DN105" s="489" t="s">
        <v>469</v>
      </c>
      <c r="DQ105" s="489" t="s">
        <v>469</v>
      </c>
      <c r="DR105" s="489" t="s">
        <v>469</v>
      </c>
      <c r="DS105" s="489" t="s">
        <v>469</v>
      </c>
      <c r="DT105" s="489" t="s">
        <v>469</v>
      </c>
      <c r="DU105" s="489" t="s">
        <v>469</v>
      </c>
      <c r="DV105" s="489" t="s">
        <v>469</v>
      </c>
      <c r="DX105" s="489" t="s">
        <v>469</v>
      </c>
    </row>
    <row r="106" spans="1:128" x14ac:dyDescent="0.25">
      <c r="A106" s="209" t="s">
        <v>1108</v>
      </c>
      <c r="B106" s="215" t="s">
        <v>780</v>
      </c>
      <c r="C106" s="215">
        <v>1</v>
      </c>
      <c r="D106" s="257" t="s">
        <v>781</v>
      </c>
      <c r="E106" s="281">
        <v>95</v>
      </c>
      <c r="F106" s="281">
        <v>107</v>
      </c>
      <c r="G106" s="276" t="s">
        <v>782</v>
      </c>
      <c r="H106" s="257">
        <v>11</v>
      </c>
      <c r="I106" s="257" t="s">
        <v>1188</v>
      </c>
      <c r="J106" s="259">
        <v>0</v>
      </c>
      <c r="K106" s="215">
        <v>1</v>
      </c>
      <c r="L106" s="215" t="s">
        <v>484</v>
      </c>
      <c r="M106" s="215" t="s">
        <v>1109</v>
      </c>
      <c r="N106" s="215" t="s">
        <v>932</v>
      </c>
      <c r="O106" s="215" t="s">
        <v>800</v>
      </c>
      <c r="P106" s="489" t="s">
        <v>469</v>
      </c>
      <c r="Q106" s="489" t="s">
        <v>819</v>
      </c>
      <c r="R106" s="489" t="s">
        <v>469</v>
      </c>
      <c r="S106" s="489" t="s">
        <v>1110</v>
      </c>
      <c r="T106" s="489" t="s">
        <v>854</v>
      </c>
      <c r="U106" s="215">
        <v>305</v>
      </c>
      <c r="V106" s="215">
        <v>407</v>
      </c>
      <c r="W106" s="215">
        <v>0</v>
      </c>
      <c r="X106" s="490" t="s">
        <v>790</v>
      </c>
      <c r="Y106" s="490" t="s">
        <v>790</v>
      </c>
      <c r="Z106" s="490" t="s">
        <v>789</v>
      </c>
      <c r="AA106" s="490" t="s">
        <v>790</v>
      </c>
      <c r="AB106" s="215">
        <v>250</v>
      </c>
      <c r="AC106" s="215" t="s">
        <v>716</v>
      </c>
      <c r="AD106" s="490" t="s">
        <v>789</v>
      </c>
      <c r="AG106" s="490" t="s">
        <v>789</v>
      </c>
      <c r="AJ106" s="490" t="s">
        <v>789</v>
      </c>
      <c r="AM106" s="490" t="s">
        <v>789</v>
      </c>
      <c r="AP106" s="490" t="s">
        <v>789</v>
      </c>
      <c r="AS106" s="490" t="s">
        <v>789</v>
      </c>
      <c r="AV106" s="490" t="s">
        <v>789</v>
      </c>
      <c r="AW106" s="490" t="s">
        <v>789</v>
      </c>
      <c r="AX106" s="490" t="s">
        <v>790</v>
      </c>
      <c r="AY106" s="490" t="s">
        <v>790</v>
      </c>
      <c r="AZ106" s="490" t="s">
        <v>789</v>
      </c>
      <c r="BA106" s="490" t="s">
        <v>789</v>
      </c>
      <c r="BB106" s="490" t="s">
        <v>789</v>
      </c>
      <c r="BC106" s="490" t="s">
        <v>789</v>
      </c>
      <c r="BD106" s="490" t="s">
        <v>790</v>
      </c>
      <c r="BE106" s="490" t="s">
        <v>790</v>
      </c>
      <c r="BF106" s="490" t="s">
        <v>790</v>
      </c>
      <c r="BG106" s="490" t="s">
        <v>789</v>
      </c>
      <c r="BH106" s="490" t="s">
        <v>789</v>
      </c>
      <c r="BI106" s="490" t="s">
        <v>789</v>
      </c>
      <c r="BJ106" s="490" t="s">
        <v>789</v>
      </c>
      <c r="BK106" s="490" t="s">
        <v>789</v>
      </c>
      <c r="BL106" s="490" t="s">
        <v>789</v>
      </c>
      <c r="BM106" s="490" t="s">
        <v>790</v>
      </c>
      <c r="BN106" s="490" t="s">
        <v>789</v>
      </c>
      <c r="BO106" s="490" t="s">
        <v>789</v>
      </c>
      <c r="BP106" s="215">
        <v>0</v>
      </c>
      <c r="BQ106" s="490" t="s">
        <v>789</v>
      </c>
      <c r="BR106" s="215">
        <v>50</v>
      </c>
      <c r="BS106" s="215">
        <v>0</v>
      </c>
      <c r="BT106" s="215">
        <v>0</v>
      </c>
      <c r="BU106" s="490" t="s">
        <v>789</v>
      </c>
      <c r="BV106" s="490" t="s">
        <v>789</v>
      </c>
      <c r="BW106" s="490" t="s">
        <v>789</v>
      </c>
      <c r="BX106" s="490" t="s">
        <v>789</v>
      </c>
      <c r="BY106" s="490" t="s">
        <v>790</v>
      </c>
      <c r="BZ106" s="490" t="s">
        <v>790</v>
      </c>
      <c r="CA106" s="490" t="s">
        <v>789</v>
      </c>
      <c r="CB106" s="490" t="s">
        <v>789</v>
      </c>
      <c r="CC106" s="490" t="s">
        <v>789</v>
      </c>
      <c r="CD106" s="490" t="s">
        <v>789</v>
      </c>
      <c r="CE106" s="490" t="s">
        <v>789</v>
      </c>
      <c r="CF106" s="490" t="s">
        <v>789</v>
      </c>
      <c r="CG106" s="490" t="s">
        <v>789</v>
      </c>
      <c r="CH106" s="490" t="s">
        <v>789</v>
      </c>
      <c r="CI106" s="489" t="s">
        <v>469</v>
      </c>
      <c r="CJ106" s="490" t="s">
        <v>789</v>
      </c>
      <c r="CK106" s="490" t="s">
        <v>789</v>
      </c>
      <c r="CL106" s="489" t="s">
        <v>469</v>
      </c>
      <c r="CM106" s="490" t="s">
        <v>789</v>
      </c>
      <c r="CN106" s="215" t="s">
        <v>791</v>
      </c>
      <c r="CO106" s="490" t="s">
        <v>790</v>
      </c>
      <c r="CP106" s="215">
        <v>6</v>
      </c>
      <c r="CQ106" s="490" t="s">
        <v>790</v>
      </c>
      <c r="CR106" s="489" t="s">
        <v>792</v>
      </c>
      <c r="CS106" s="490" t="s">
        <v>789</v>
      </c>
      <c r="CT106" s="490" t="s">
        <v>789</v>
      </c>
      <c r="CU106" s="490" t="s">
        <v>789</v>
      </c>
      <c r="CV106" s="490" t="s">
        <v>789</v>
      </c>
      <c r="CW106" s="489" t="s">
        <v>469</v>
      </c>
      <c r="CX106" s="490" t="s">
        <v>789</v>
      </c>
      <c r="CY106" s="490" t="s">
        <v>790</v>
      </c>
      <c r="CZ106" s="490" t="s">
        <v>790</v>
      </c>
      <c r="DA106" s="489" t="s">
        <v>875</v>
      </c>
      <c r="DB106" s="489" t="s">
        <v>469</v>
      </c>
      <c r="DC106" s="489" t="s">
        <v>469</v>
      </c>
      <c r="DD106" s="489" t="s">
        <v>469</v>
      </c>
      <c r="DE106" s="489" t="s">
        <v>469</v>
      </c>
      <c r="DF106" s="489" t="s">
        <v>469</v>
      </c>
      <c r="DG106" s="489" t="s">
        <v>469</v>
      </c>
      <c r="DH106" s="215" t="s">
        <v>469</v>
      </c>
      <c r="DI106" s="215" t="s">
        <v>469</v>
      </c>
      <c r="DK106" s="489" t="s">
        <v>469</v>
      </c>
      <c r="DL106" s="489" t="s">
        <v>469</v>
      </c>
      <c r="DM106" s="489" t="s">
        <v>469</v>
      </c>
      <c r="DN106" s="489" t="s">
        <v>469</v>
      </c>
      <c r="DQ106" s="489" t="s">
        <v>469</v>
      </c>
      <c r="DR106" s="489" t="s">
        <v>469</v>
      </c>
      <c r="DS106" s="489" t="s">
        <v>469</v>
      </c>
      <c r="DT106" s="489" t="s">
        <v>469</v>
      </c>
      <c r="DU106" s="489" t="s">
        <v>469</v>
      </c>
      <c r="DV106" s="489" t="s">
        <v>469</v>
      </c>
      <c r="DX106" s="489" t="s">
        <v>469</v>
      </c>
    </row>
    <row r="107" spans="1:128" x14ac:dyDescent="0.25">
      <c r="A107" s="209" t="s">
        <v>1111</v>
      </c>
      <c r="B107" s="215" t="s">
        <v>780</v>
      </c>
      <c r="C107" s="215">
        <v>1</v>
      </c>
      <c r="D107" s="257" t="s">
        <v>781</v>
      </c>
      <c r="E107" s="281">
        <v>96</v>
      </c>
      <c r="F107" s="281">
        <v>108</v>
      </c>
      <c r="G107" s="276" t="s">
        <v>782</v>
      </c>
      <c r="H107" s="257">
        <v>12</v>
      </c>
      <c r="I107" s="257" t="s">
        <v>1189</v>
      </c>
      <c r="J107" s="259">
        <v>0</v>
      </c>
      <c r="K107" s="215">
        <v>1</v>
      </c>
      <c r="L107" s="215" t="s">
        <v>484</v>
      </c>
      <c r="M107" s="215" t="s">
        <v>1112</v>
      </c>
      <c r="N107" s="215" t="s">
        <v>1113</v>
      </c>
      <c r="O107" s="215" t="s">
        <v>825</v>
      </c>
      <c r="P107" s="489" t="s">
        <v>469</v>
      </c>
      <c r="Q107" s="489" t="s">
        <v>819</v>
      </c>
      <c r="R107" s="489" t="s">
        <v>469</v>
      </c>
      <c r="S107" s="489" t="s">
        <v>1114</v>
      </c>
      <c r="T107" s="489" t="s">
        <v>925</v>
      </c>
      <c r="U107" s="215">
        <v>282</v>
      </c>
      <c r="V107" s="215">
        <v>189</v>
      </c>
      <c r="W107" s="215">
        <v>0</v>
      </c>
      <c r="X107" s="490" t="s">
        <v>790</v>
      </c>
      <c r="Y107" s="490" t="s">
        <v>790</v>
      </c>
      <c r="Z107" s="490" t="s">
        <v>790</v>
      </c>
      <c r="AA107" s="490" t="s">
        <v>790</v>
      </c>
      <c r="AB107" s="215">
        <v>250</v>
      </c>
      <c r="AC107" s="215" t="s">
        <v>716</v>
      </c>
      <c r="AD107" s="490" t="s">
        <v>789</v>
      </c>
      <c r="AG107" s="490" t="s">
        <v>789</v>
      </c>
      <c r="AJ107" s="490" t="s">
        <v>789</v>
      </c>
      <c r="AM107" s="490" t="s">
        <v>789</v>
      </c>
      <c r="AP107" s="490" t="s">
        <v>789</v>
      </c>
      <c r="AS107" s="490" t="s">
        <v>789</v>
      </c>
      <c r="AV107" s="490" t="s">
        <v>789</v>
      </c>
      <c r="AW107" s="490" t="s">
        <v>789</v>
      </c>
      <c r="AX107" s="490" t="s">
        <v>790</v>
      </c>
      <c r="AY107" s="490" t="s">
        <v>790</v>
      </c>
      <c r="AZ107" s="490" t="s">
        <v>789</v>
      </c>
      <c r="BA107" s="490" t="s">
        <v>789</v>
      </c>
      <c r="BB107" s="490" t="s">
        <v>789</v>
      </c>
      <c r="BC107" s="490" t="s">
        <v>789</v>
      </c>
      <c r="BD107" s="490" t="s">
        <v>790</v>
      </c>
      <c r="BE107" s="490" t="s">
        <v>790</v>
      </c>
      <c r="BF107" s="490" t="s">
        <v>790</v>
      </c>
      <c r="BG107" s="490" t="s">
        <v>789</v>
      </c>
      <c r="BH107" s="490" t="s">
        <v>789</v>
      </c>
      <c r="BI107" s="490" t="s">
        <v>789</v>
      </c>
      <c r="BJ107" s="490" t="s">
        <v>789</v>
      </c>
      <c r="BK107" s="490" t="s">
        <v>789</v>
      </c>
      <c r="BL107" s="490" t="s">
        <v>789</v>
      </c>
      <c r="BM107" s="490" t="s">
        <v>789</v>
      </c>
      <c r="BN107" s="490" t="s">
        <v>789</v>
      </c>
      <c r="BO107" s="490" t="s">
        <v>789</v>
      </c>
      <c r="BP107" s="215">
        <v>0</v>
      </c>
      <c r="BQ107" s="490" t="s">
        <v>789</v>
      </c>
      <c r="BR107" s="215">
        <v>50</v>
      </c>
      <c r="BS107" s="215">
        <v>0</v>
      </c>
      <c r="BT107" s="215">
        <v>0</v>
      </c>
      <c r="BU107" s="490" t="s">
        <v>789</v>
      </c>
      <c r="BV107" s="490" t="s">
        <v>789</v>
      </c>
      <c r="BW107" s="490" t="s">
        <v>789</v>
      </c>
      <c r="BX107" s="490" t="s">
        <v>789</v>
      </c>
      <c r="BY107" s="490" t="s">
        <v>790</v>
      </c>
      <c r="BZ107" s="490" t="s">
        <v>790</v>
      </c>
      <c r="CA107" s="490" t="s">
        <v>789</v>
      </c>
      <c r="CB107" s="490" t="s">
        <v>789</v>
      </c>
      <c r="CC107" s="490" t="s">
        <v>789</v>
      </c>
      <c r="CD107" s="490" t="s">
        <v>789</v>
      </c>
      <c r="CE107" s="490" t="s">
        <v>789</v>
      </c>
      <c r="CF107" s="490" t="s">
        <v>789</v>
      </c>
      <c r="CG107" s="490" t="s">
        <v>789</v>
      </c>
      <c r="CH107" s="490" t="s">
        <v>789</v>
      </c>
      <c r="CI107" s="489" t="s">
        <v>469</v>
      </c>
      <c r="CJ107" s="490" t="s">
        <v>789</v>
      </c>
      <c r="CK107" s="490" t="s">
        <v>789</v>
      </c>
      <c r="CL107" s="489" t="s">
        <v>469</v>
      </c>
      <c r="CM107" s="490" t="s">
        <v>789</v>
      </c>
      <c r="CN107" s="215" t="s">
        <v>791</v>
      </c>
      <c r="CO107" s="490" t="s">
        <v>790</v>
      </c>
      <c r="CP107" s="215">
        <v>6</v>
      </c>
      <c r="CQ107" s="490" t="s">
        <v>790</v>
      </c>
      <c r="CR107" s="489" t="s">
        <v>792</v>
      </c>
      <c r="CS107" s="490" t="s">
        <v>789</v>
      </c>
      <c r="CT107" s="490" t="s">
        <v>789</v>
      </c>
      <c r="CU107" s="490" t="s">
        <v>789</v>
      </c>
      <c r="CV107" s="490" t="s">
        <v>789</v>
      </c>
      <c r="CW107" s="489" t="s">
        <v>469</v>
      </c>
      <c r="CX107" s="490" t="s">
        <v>789</v>
      </c>
      <c r="CY107" s="490" t="s">
        <v>790</v>
      </c>
      <c r="CZ107" s="490" t="s">
        <v>790</v>
      </c>
      <c r="DA107" s="489" t="s">
        <v>469</v>
      </c>
      <c r="DB107" s="489" t="s">
        <v>469</v>
      </c>
      <c r="DC107" s="489" t="s">
        <v>469</v>
      </c>
      <c r="DD107" s="489" t="s">
        <v>469</v>
      </c>
      <c r="DE107" s="489" t="s">
        <v>469</v>
      </c>
      <c r="DF107" s="489" t="s">
        <v>469</v>
      </c>
      <c r="DG107" s="489" t="s">
        <v>469</v>
      </c>
      <c r="DH107" s="215" t="s">
        <v>469</v>
      </c>
      <c r="DI107" s="215" t="s">
        <v>469</v>
      </c>
      <c r="DK107" s="489" t="s">
        <v>469</v>
      </c>
      <c r="DL107" s="489" t="s">
        <v>469</v>
      </c>
      <c r="DM107" s="489" t="s">
        <v>469</v>
      </c>
      <c r="DN107" s="489" t="s">
        <v>469</v>
      </c>
      <c r="DQ107" s="489" t="s">
        <v>469</v>
      </c>
      <c r="DR107" s="489" t="s">
        <v>469</v>
      </c>
      <c r="DS107" s="489" t="s">
        <v>469</v>
      </c>
      <c r="DT107" s="489" t="s">
        <v>469</v>
      </c>
      <c r="DU107" s="489" t="s">
        <v>469</v>
      </c>
      <c r="DV107" s="489" t="s">
        <v>469</v>
      </c>
      <c r="DX107" s="489" t="s">
        <v>469</v>
      </c>
    </row>
    <row r="108" spans="1:128" ht="60" x14ac:dyDescent="0.25">
      <c r="A108" s="209" t="s">
        <v>1115</v>
      </c>
      <c r="B108" s="215" t="s">
        <v>780</v>
      </c>
      <c r="C108" s="215">
        <v>1</v>
      </c>
      <c r="D108" s="257" t="s">
        <v>781</v>
      </c>
      <c r="E108" s="281">
        <v>97</v>
      </c>
      <c r="F108" s="281">
        <v>109</v>
      </c>
      <c r="G108" s="276" t="s">
        <v>782</v>
      </c>
      <c r="H108" s="257">
        <v>8</v>
      </c>
      <c r="I108" s="257" t="s">
        <v>1184</v>
      </c>
      <c r="J108" s="259">
        <v>0</v>
      </c>
      <c r="K108" s="215">
        <v>1</v>
      </c>
      <c r="L108" s="215" t="s">
        <v>484</v>
      </c>
      <c r="M108" s="215" t="s">
        <v>1017</v>
      </c>
      <c r="N108" s="215" t="s">
        <v>1018</v>
      </c>
      <c r="O108" s="215" t="s">
        <v>1019</v>
      </c>
      <c r="P108" s="489" t="s">
        <v>469</v>
      </c>
      <c r="Q108" s="489" t="s">
        <v>819</v>
      </c>
      <c r="R108" s="489" t="s">
        <v>469</v>
      </c>
      <c r="S108" s="489" t="s">
        <v>1017</v>
      </c>
      <c r="T108" s="489" t="s">
        <v>1010</v>
      </c>
      <c r="U108" s="215">
        <v>218</v>
      </c>
      <c r="V108" s="215">
        <v>474</v>
      </c>
      <c r="W108" s="215">
        <v>0</v>
      </c>
      <c r="X108" s="490" t="s">
        <v>790</v>
      </c>
      <c r="Y108" s="490" t="s">
        <v>790</v>
      </c>
      <c r="Z108" s="490" t="s">
        <v>789</v>
      </c>
      <c r="AA108" s="490" t="s">
        <v>790</v>
      </c>
      <c r="AB108" s="215">
        <v>250</v>
      </c>
      <c r="AC108" s="215" t="s">
        <v>716</v>
      </c>
      <c r="AD108" s="490" t="s">
        <v>789</v>
      </c>
      <c r="AG108" s="490" t="s">
        <v>789</v>
      </c>
      <c r="AJ108" s="490" t="s">
        <v>789</v>
      </c>
      <c r="AM108" s="490" t="s">
        <v>789</v>
      </c>
      <c r="AP108" s="490" t="s">
        <v>789</v>
      </c>
      <c r="AS108" s="490" t="s">
        <v>789</v>
      </c>
      <c r="AV108" s="490" t="s">
        <v>789</v>
      </c>
      <c r="AW108" s="490" t="s">
        <v>789</v>
      </c>
      <c r="AX108" s="490" t="s">
        <v>790</v>
      </c>
      <c r="AY108" s="490" t="s">
        <v>790</v>
      </c>
      <c r="AZ108" s="490" t="s">
        <v>789</v>
      </c>
      <c r="BA108" s="490" t="s">
        <v>789</v>
      </c>
      <c r="BB108" s="490" t="s">
        <v>789</v>
      </c>
      <c r="BC108" s="490" t="s">
        <v>789</v>
      </c>
      <c r="BD108" s="490" t="s">
        <v>790</v>
      </c>
      <c r="BE108" s="490" t="s">
        <v>790</v>
      </c>
      <c r="BF108" s="490" t="s">
        <v>790</v>
      </c>
      <c r="BG108" s="490" t="s">
        <v>789</v>
      </c>
      <c r="BH108" s="490" t="s">
        <v>789</v>
      </c>
      <c r="BI108" s="490" t="s">
        <v>789</v>
      </c>
      <c r="BJ108" s="490" t="s">
        <v>789</v>
      </c>
      <c r="BK108" s="490" t="s">
        <v>789</v>
      </c>
      <c r="BL108" s="490" t="s">
        <v>789</v>
      </c>
      <c r="BM108" s="490" t="s">
        <v>789</v>
      </c>
      <c r="BN108" s="490" t="s">
        <v>789</v>
      </c>
      <c r="BO108" s="490" t="s">
        <v>789</v>
      </c>
      <c r="BP108" s="215">
        <v>0</v>
      </c>
      <c r="BQ108" s="490" t="s">
        <v>789</v>
      </c>
      <c r="BR108" s="215">
        <v>50</v>
      </c>
      <c r="BS108" s="215">
        <v>0</v>
      </c>
      <c r="BT108" s="215">
        <v>0</v>
      </c>
      <c r="BU108" s="490" t="s">
        <v>789</v>
      </c>
      <c r="BV108" s="490" t="s">
        <v>789</v>
      </c>
      <c r="BW108" s="490" t="s">
        <v>789</v>
      </c>
      <c r="BX108" s="490" t="s">
        <v>789</v>
      </c>
      <c r="BY108" s="490" t="s">
        <v>790</v>
      </c>
      <c r="BZ108" s="490" t="s">
        <v>790</v>
      </c>
      <c r="CA108" s="490" t="s">
        <v>789</v>
      </c>
      <c r="CB108" s="490" t="s">
        <v>789</v>
      </c>
      <c r="CC108" s="490" t="s">
        <v>789</v>
      </c>
      <c r="CD108" s="490" t="s">
        <v>789</v>
      </c>
      <c r="CE108" s="490" t="s">
        <v>789</v>
      </c>
      <c r="CF108" s="490" t="s">
        <v>789</v>
      </c>
      <c r="CG108" s="490" t="s">
        <v>789</v>
      </c>
      <c r="CH108" s="490" t="s">
        <v>789</v>
      </c>
      <c r="CI108" s="489" t="s">
        <v>469</v>
      </c>
      <c r="CJ108" s="490" t="s">
        <v>789</v>
      </c>
      <c r="CK108" s="490" t="s">
        <v>789</v>
      </c>
      <c r="CL108" s="489" t="s">
        <v>469</v>
      </c>
      <c r="CM108" s="490" t="s">
        <v>789</v>
      </c>
      <c r="CN108" s="215" t="s">
        <v>791</v>
      </c>
      <c r="CO108" s="490" t="s">
        <v>790</v>
      </c>
      <c r="CP108" s="215">
        <v>6</v>
      </c>
      <c r="CQ108" s="490" t="s">
        <v>790</v>
      </c>
      <c r="CR108" s="489" t="s">
        <v>792</v>
      </c>
      <c r="CS108" s="490" t="s">
        <v>789</v>
      </c>
      <c r="CT108" s="490" t="s">
        <v>789</v>
      </c>
      <c r="CU108" s="490" t="s">
        <v>789</v>
      </c>
      <c r="CV108" s="490" t="s">
        <v>789</v>
      </c>
      <c r="CW108" s="489" t="s">
        <v>469</v>
      </c>
      <c r="CX108" s="490" t="s">
        <v>789</v>
      </c>
      <c r="CY108" s="490" t="s">
        <v>790</v>
      </c>
      <c r="CZ108" s="490" t="s">
        <v>790</v>
      </c>
      <c r="DA108" s="489" t="s">
        <v>469</v>
      </c>
      <c r="DB108" s="489" t="s">
        <v>469</v>
      </c>
      <c r="DC108" s="489" t="s">
        <v>469</v>
      </c>
      <c r="DD108" s="489" t="s">
        <v>469</v>
      </c>
      <c r="DE108" s="489" t="s">
        <v>469</v>
      </c>
      <c r="DF108" s="491" t="s">
        <v>1116</v>
      </c>
      <c r="DG108" s="489" t="s">
        <v>469</v>
      </c>
      <c r="DH108" s="215" t="s">
        <v>469</v>
      </c>
      <c r="DI108" s="215" t="s">
        <v>469</v>
      </c>
      <c r="DK108" s="489" t="s">
        <v>469</v>
      </c>
      <c r="DL108" s="489" t="s">
        <v>469</v>
      </c>
      <c r="DM108" s="489" t="s">
        <v>469</v>
      </c>
      <c r="DN108" s="489" t="s">
        <v>469</v>
      </c>
      <c r="DQ108" s="489" t="s">
        <v>469</v>
      </c>
      <c r="DR108" s="489" t="s">
        <v>469</v>
      </c>
      <c r="DS108" s="489" t="s">
        <v>469</v>
      </c>
      <c r="DT108" s="489" t="s">
        <v>469</v>
      </c>
      <c r="DU108" s="489" t="s">
        <v>469</v>
      </c>
      <c r="DV108" s="489" t="s">
        <v>469</v>
      </c>
      <c r="DX108" s="489" t="s">
        <v>469</v>
      </c>
    </row>
    <row r="109" spans="1:128" ht="45" x14ac:dyDescent="0.25">
      <c r="A109" s="209" t="s">
        <v>1117</v>
      </c>
      <c r="B109" s="215" t="s">
        <v>780</v>
      </c>
      <c r="C109" s="215">
        <v>1</v>
      </c>
      <c r="D109" s="257" t="s">
        <v>781</v>
      </c>
      <c r="E109" s="281">
        <v>98</v>
      </c>
      <c r="F109" s="281">
        <v>110</v>
      </c>
      <c r="G109" s="276" t="s">
        <v>782</v>
      </c>
      <c r="H109" s="257">
        <v>8</v>
      </c>
      <c r="I109" s="257" t="s">
        <v>1184</v>
      </c>
      <c r="J109" s="259">
        <v>0</v>
      </c>
      <c r="K109" s="215">
        <v>1</v>
      </c>
      <c r="L109" s="215" t="s">
        <v>484</v>
      </c>
      <c r="M109" s="215" t="s">
        <v>1118</v>
      </c>
      <c r="P109" s="489" t="s">
        <v>469</v>
      </c>
      <c r="Q109" s="489" t="s">
        <v>469</v>
      </c>
      <c r="R109" s="489" t="s">
        <v>469</v>
      </c>
      <c r="S109" s="489" t="s">
        <v>1118</v>
      </c>
      <c r="T109" s="489" t="s">
        <v>1010</v>
      </c>
      <c r="U109" s="215">
        <v>330</v>
      </c>
      <c r="V109" s="215">
        <v>603</v>
      </c>
      <c r="W109" s="215">
        <v>0</v>
      </c>
      <c r="X109" s="490" t="s">
        <v>790</v>
      </c>
      <c r="Y109" s="490" t="s">
        <v>790</v>
      </c>
      <c r="Z109" s="490" t="s">
        <v>789</v>
      </c>
      <c r="AA109" s="490" t="s">
        <v>790</v>
      </c>
      <c r="AB109" s="215">
        <v>250</v>
      </c>
      <c r="AC109" s="215" t="s">
        <v>716</v>
      </c>
      <c r="AD109" s="490" t="s">
        <v>789</v>
      </c>
      <c r="AG109" s="490" t="s">
        <v>789</v>
      </c>
      <c r="AJ109" s="490" t="s">
        <v>789</v>
      </c>
      <c r="AM109" s="490" t="s">
        <v>789</v>
      </c>
      <c r="AP109" s="490" t="s">
        <v>789</v>
      </c>
      <c r="AS109" s="490" t="s">
        <v>789</v>
      </c>
      <c r="AV109" s="490" t="s">
        <v>789</v>
      </c>
      <c r="AW109" s="490" t="s">
        <v>789</v>
      </c>
      <c r="AX109" s="490" t="s">
        <v>790</v>
      </c>
      <c r="AY109" s="490" t="s">
        <v>790</v>
      </c>
      <c r="AZ109" s="490" t="s">
        <v>789</v>
      </c>
      <c r="BA109" s="490" t="s">
        <v>789</v>
      </c>
      <c r="BB109" s="490" t="s">
        <v>789</v>
      </c>
      <c r="BC109" s="490" t="s">
        <v>789</v>
      </c>
      <c r="BD109" s="490" t="s">
        <v>790</v>
      </c>
      <c r="BE109" s="490" t="s">
        <v>790</v>
      </c>
      <c r="BF109" s="490" t="s">
        <v>790</v>
      </c>
      <c r="BG109" s="490" t="s">
        <v>789</v>
      </c>
      <c r="BH109" s="490" t="s">
        <v>789</v>
      </c>
      <c r="BI109" s="490" t="s">
        <v>789</v>
      </c>
      <c r="BJ109" s="490" t="s">
        <v>789</v>
      </c>
      <c r="BK109" s="490" t="s">
        <v>789</v>
      </c>
      <c r="BL109" s="490" t="s">
        <v>789</v>
      </c>
      <c r="BM109" s="490" t="s">
        <v>789</v>
      </c>
      <c r="BN109" s="490" t="s">
        <v>789</v>
      </c>
      <c r="BO109" s="490" t="s">
        <v>789</v>
      </c>
      <c r="BP109" s="215">
        <v>0</v>
      </c>
      <c r="BQ109" s="490" t="s">
        <v>789</v>
      </c>
      <c r="BR109" s="215">
        <v>50</v>
      </c>
      <c r="BS109" s="215">
        <v>0</v>
      </c>
      <c r="BT109" s="215">
        <v>0</v>
      </c>
      <c r="BU109" s="490" t="s">
        <v>789</v>
      </c>
      <c r="BV109" s="490" t="s">
        <v>789</v>
      </c>
      <c r="BW109" s="490" t="s">
        <v>789</v>
      </c>
      <c r="BX109" s="490" t="s">
        <v>789</v>
      </c>
      <c r="BY109" s="490" t="s">
        <v>790</v>
      </c>
      <c r="BZ109" s="490" t="s">
        <v>790</v>
      </c>
      <c r="CA109" s="490" t="s">
        <v>789</v>
      </c>
      <c r="CB109" s="490" t="s">
        <v>789</v>
      </c>
      <c r="CC109" s="490" t="s">
        <v>789</v>
      </c>
      <c r="CD109" s="490" t="s">
        <v>789</v>
      </c>
      <c r="CE109" s="490" t="s">
        <v>789</v>
      </c>
      <c r="CF109" s="490" t="s">
        <v>789</v>
      </c>
      <c r="CG109" s="490" t="s">
        <v>789</v>
      </c>
      <c r="CH109" s="490" t="s">
        <v>789</v>
      </c>
      <c r="CI109" s="489" t="s">
        <v>469</v>
      </c>
      <c r="CJ109" s="490" t="s">
        <v>789</v>
      </c>
      <c r="CK109" s="490" t="s">
        <v>789</v>
      </c>
      <c r="CL109" s="489" t="s">
        <v>469</v>
      </c>
      <c r="CM109" s="490" t="s">
        <v>789</v>
      </c>
      <c r="CN109" s="215" t="s">
        <v>791</v>
      </c>
      <c r="CO109" s="490" t="s">
        <v>790</v>
      </c>
      <c r="CP109" s="215">
        <v>6</v>
      </c>
      <c r="CQ109" s="490" t="s">
        <v>790</v>
      </c>
      <c r="CR109" s="489" t="s">
        <v>792</v>
      </c>
      <c r="CS109" s="490" t="s">
        <v>789</v>
      </c>
      <c r="CT109" s="490" t="s">
        <v>789</v>
      </c>
      <c r="CU109" s="490" t="s">
        <v>789</v>
      </c>
      <c r="CV109" s="490" t="s">
        <v>789</v>
      </c>
      <c r="CW109" s="489" t="s">
        <v>469</v>
      </c>
      <c r="CX109" s="490" t="s">
        <v>789</v>
      </c>
      <c r="CY109" s="490" t="s">
        <v>790</v>
      </c>
      <c r="CZ109" s="490" t="s">
        <v>790</v>
      </c>
      <c r="DA109" s="489" t="s">
        <v>469</v>
      </c>
      <c r="DB109" s="489" t="s">
        <v>469</v>
      </c>
      <c r="DC109" s="489" t="s">
        <v>469</v>
      </c>
      <c r="DD109" s="489" t="s">
        <v>469</v>
      </c>
      <c r="DE109" s="489" t="s">
        <v>469</v>
      </c>
      <c r="DF109" s="491" t="s">
        <v>1119</v>
      </c>
      <c r="DG109" s="489" t="s">
        <v>469</v>
      </c>
      <c r="DH109" s="215" t="s">
        <v>469</v>
      </c>
      <c r="DI109" s="215" t="s">
        <v>469</v>
      </c>
      <c r="DK109" s="489" t="s">
        <v>469</v>
      </c>
      <c r="DL109" s="489" t="s">
        <v>469</v>
      </c>
      <c r="DM109" s="489" t="s">
        <v>469</v>
      </c>
      <c r="DN109" s="489" t="s">
        <v>469</v>
      </c>
      <c r="DQ109" s="489" t="s">
        <v>469</v>
      </c>
      <c r="DR109" s="489" t="s">
        <v>469</v>
      </c>
      <c r="DS109" s="489" t="s">
        <v>469</v>
      </c>
      <c r="DT109" s="489" t="s">
        <v>469</v>
      </c>
      <c r="DU109" s="489" t="s">
        <v>469</v>
      </c>
      <c r="DV109" s="489" t="s">
        <v>469</v>
      </c>
      <c r="DX109" s="489" t="s">
        <v>469</v>
      </c>
    </row>
    <row r="110" spans="1:128" x14ac:dyDescent="0.25">
      <c r="A110" s="209" t="s">
        <v>1120</v>
      </c>
      <c r="B110" s="215" t="s">
        <v>780</v>
      </c>
      <c r="C110" s="215">
        <v>1</v>
      </c>
      <c r="D110" s="257" t="s">
        <v>781</v>
      </c>
      <c r="E110" s="281">
        <v>99</v>
      </c>
      <c r="F110" s="281">
        <v>111</v>
      </c>
      <c r="G110" s="276" t="s">
        <v>782</v>
      </c>
      <c r="H110" s="257">
        <v>9</v>
      </c>
      <c r="I110" s="257" t="s">
        <v>1186</v>
      </c>
      <c r="J110" s="259">
        <v>0</v>
      </c>
      <c r="K110" s="215">
        <v>1</v>
      </c>
      <c r="L110" s="215" t="s">
        <v>484</v>
      </c>
      <c r="M110" s="215" t="s">
        <v>1121</v>
      </c>
      <c r="N110" s="215" t="s">
        <v>1122</v>
      </c>
      <c r="O110" s="215" t="s">
        <v>800</v>
      </c>
      <c r="P110" s="489" t="s">
        <v>469</v>
      </c>
      <c r="Q110" s="489" t="s">
        <v>794</v>
      </c>
      <c r="R110" s="489" t="s">
        <v>469</v>
      </c>
      <c r="S110" s="489" t="s">
        <v>1121</v>
      </c>
      <c r="T110" s="489" t="s">
        <v>1123</v>
      </c>
      <c r="U110" s="215">
        <v>136</v>
      </c>
      <c r="V110" s="215">
        <v>211</v>
      </c>
      <c r="W110" s="215">
        <v>0</v>
      </c>
      <c r="X110" s="490" t="s">
        <v>790</v>
      </c>
      <c r="Y110" s="490" t="s">
        <v>790</v>
      </c>
      <c r="Z110" s="490" t="s">
        <v>789</v>
      </c>
      <c r="AA110" s="490" t="s">
        <v>790</v>
      </c>
      <c r="AB110" s="215">
        <v>250</v>
      </c>
      <c r="AC110" s="215" t="s">
        <v>716</v>
      </c>
      <c r="AD110" s="490" t="s">
        <v>789</v>
      </c>
      <c r="AG110" s="490" t="s">
        <v>789</v>
      </c>
      <c r="AJ110" s="490" t="s">
        <v>789</v>
      </c>
      <c r="AM110" s="490" t="s">
        <v>789</v>
      </c>
      <c r="AP110" s="490" t="s">
        <v>789</v>
      </c>
      <c r="AS110" s="490" t="s">
        <v>789</v>
      </c>
      <c r="AV110" s="490" t="s">
        <v>789</v>
      </c>
      <c r="AW110" s="490" t="s">
        <v>789</v>
      </c>
      <c r="AX110" s="490" t="s">
        <v>790</v>
      </c>
      <c r="AY110" s="490" t="s">
        <v>790</v>
      </c>
      <c r="AZ110" s="490" t="s">
        <v>789</v>
      </c>
      <c r="BA110" s="490" t="s">
        <v>789</v>
      </c>
      <c r="BB110" s="490" t="s">
        <v>789</v>
      </c>
      <c r="BC110" s="490" t="s">
        <v>789</v>
      </c>
      <c r="BD110" s="490" t="s">
        <v>790</v>
      </c>
      <c r="BE110" s="490" t="s">
        <v>790</v>
      </c>
      <c r="BF110" s="490" t="s">
        <v>790</v>
      </c>
      <c r="BG110" s="490" t="s">
        <v>789</v>
      </c>
      <c r="BH110" s="490" t="s">
        <v>789</v>
      </c>
      <c r="BI110" s="490" t="s">
        <v>789</v>
      </c>
      <c r="BJ110" s="490" t="s">
        <v>789</v>
      </c>
      <c r="BK110" s="490" t="s">
        <v>789</v>
      </c>
      <c r="BL110" s="490" t="s">
        <v>789</v>
      </c>
      <c r="BM110" s="490" t="s">
        <v>790</v>
      </c>
      <c r="BN110" s="490" t="s">
        <v>789</v>
      </c>
      <c r="BO110" s="490" t="s">
        <v>789</v>
      </c>
      <c r="BP110" s="215">
        <v>0</v>
      </c>
      <c r="BQ110" s="490" t="s">
        <v>789</v>
      </c>
      <c r="BR110" s="215">
        <v>50</v>
      </c>
      <c r="BS110" s="215">
        <v>0</v>
      </c>
      <c r="BT110" s="215">
        <v>0</v>
      </c>
      <c r="BU110" s="490" t="s">
        <v>789</v>
      </c>
      <c r="BV110" s="490" t="s">
        <v>789</v>
      </c>
      <c r="BW110" s="490" t="s">
        <v>789</v>
      </c>
      <c r="BX110" s="490" t="s">
        <v>789</v>
      </c>
      <c r="BY110" s="490" t="s">
        <v>790</v>
      </c>
      <c r="BZ110" s="490" t="s">
        <v>790</v>
      </c>
      <c r="CA110" s="490" t="s">
        <v>789</v>
      </c>
      <c r="CB110" s="490" t="s">
        <v>789</v>
      </c>
      <c r="CC110" s="490" t="s">
        <v>789</v>
      </c>
      <c r="CD110" s="490" t="s">
        <v>789</v>
      </c>
      <c r="CE110" s="490" t="s">
        <v>789</v>
      </c>
      <c r="CF110" s="490" t="s">
        <v>789</v>
      </c>
      <c r="CG110" s="490" t="s">
        <v>789</v>
      </c>
      <c r="CH110" s="490" t="s">
        <v>789</v>
      </c>
      <c r="CI110" s="489" t="s">
        <v>469</v>
      </c>
      <c r="CJ110" s="490" t="s">
        <v>789</v>
      </c>
      <c r="CK110" s="490" t="s">
        <v>789</v>
      </c>
      <c r="CL110" s="489" t="s">
        <v>469</v>
      </c>
      <c r="CM110" s="490" t="s">
        <v>789</v>
      </c>
      <c r="CN110" s="215" t="s">
        <v>791</v>
      </c>
      <c r="CO110" s="490" t="s">
        <v>790</v>
      </c>
      <c r="CP110" s="215">
        <v>6</v>
      </c>
      <c r="CQ110" s="490" t="s">
        <v>790</v>
      </c>
      <c r="CR110" s="489" t="s">
        <v>792</v>
      </c>
      <c r="CS110" s="490" t="s">
        <v>789</v>
      </c>
      <c r="CT110" s="490" t="s">
        <v>789</v>
      </c>
      <c r="CU110" s="490" t="s">
        <v>789</v>
      </c>
      <c r="CV110" s="490" t="s">
        <v>789</v>
      </c>
      <c r="CW110" s="489" t="s">
        <v>469</v>
      </c>
      <c r="CX110" s="490" t="s">
        <v>789</v>
      </c>
      <c r="CY110" s="490" t="s">
        <v>790</v>
      </c>
      <c r="CZ110" s="490" t="s">
        <v>790</v>
      </c>
      <c r="DA110" s="489" t="s">
        <v>469</v>
      </c>
      <c r="DB110" s="489" t="s">
        <v>469</v>
      </c>
      <c r="DC110" s="489" t="s">
        <v>469</v>
      </c>
      <c r="DD110" s="489" t="s">
        <v>469</v>
      </c>
      <c r="DE110" s="489" t="s">
        <v>469</v>
      </c>
      <c r="DF110" s="489" t="s">
        <v>469</v>
      </c>
      <c r="DG110" s="489" t="s">
        <v>469</v>
      </c>
      <c r="DH110" s="215" t="s">
        <v>469</v>
      </c>
      <c r="DI110" s="215" t="s">
        <v>469</v>
      </c>
      <c r="DK110" s="489" t="s">
        <v>469</v>
      </c>
      <c r="DL110" s="489" t="s">
        <v>469</v>
      </c>
      <c r="DM110" s="489" t="s">
        <v>469</v>
      </c>
      <c r="DN110" s="489" t="s">
        <v>469</v>
      </c>
      <c r="DQ110" s="489" t="s">
        <v>469</v>
      </c>
      <c r="DR110" s="489" t="s">
        <v>469</v>
      </c>
      <c r="DS110" s="489" t="s">
        <v>469</v>
      </c>
      <c r="DT110" s="489" t="s">
        <v>469</v>
      </c>
      <c r="DU110" s="489" t="s">
        <v>469</v>
      </c>
      <c r="DV110" s="489" t="s">
        <v>469</v>
      </c>
      <c r="DX110" s="489" t="s">
        <v>469</v>
      </c>
    </row>
    <row r="111" spans="1:128" s="191" customFormat="1" ht="45" hidden="1" x14ac:dyDescent="0.25">
      <c r="A111" s="209" t="s">
        <v>1124</v>
      </c>
      <c r="B111" s="191" t="s">
        <v>780</v>
      </c>
      <c r="C111" s="191">
        <v>1</v>
      </c>
      <c r="D111" s="184" t="s">
        <v>833</v>
      </c>
      <c r="E111" s="207">
        <v>100</v>
      </c>
      <c r="F111" s="207">
        <v>112</v>
      </c>
      <c r="G111" s="210" t="s">
        <v>782</v>
      </c>
      <c r="H111">
        <v>12</v>
      </c>
      <c r="I111" t="s">
        <v>1189</v>
      </c>
      <c r="J111" s="205">
        <v>0</v>
      </c>
      <c r="K111">
        <v>1</v>
      </c>
      <c r="L111" s="191" t="s">
        <v>484</v>
      </c>
      <c r="M111" s="191" t="s">
        <v>1121</v>
      </c>
      <c r="N111" s="191" t="s">
        <v>1122</v>
      </c>
      <c r="O111" s="191" t="s">
        <v>800</v>
      </c>
      <c r="P111" s="209" t="s">
        <v>469</v>
      </c>
      <c r="Q111" s="209" t="s">
        <v>469</v>
      </c>
      <c r="R111" s="209" t="s">
        <v>469</v>
      </c>
      <c r="S111" s="209" t="s">
        <v>1125</v>
      </c>
      <c r="T111" s="209" t="s">
        <v>1126</v>
      </c>
      <c r="U111" s="191">
        <v>81</v>
      </c>
      <c r="V111" s="191">
        <v>190</v>
      </c>
      <c r="W111" s="191">
        <v>0</v>
      </c>
      <c r="X111" s="211" t="s">
        <v>790</v>
      </c>
      <c r="Y111" s="211" t="s">
        <v>790</v>
      </c>
      <c r="Z111" s="211" t="s">
        <v>790</v>
      </c>
      <c r="AA111" s="211" t="s">
        <v>790</v>
      </c>
      <c r="AB111" s="191">
        <v>250</v>
      </c>
      <c r="AC111" s="191" t="s">
        <v>716</v>
      </c>
      <c r="AD111" s="211" t="s">
        <v>789</v>
      </c>
      <c r="AG111" s="211" t="s">
        <v>789</v>
      </c>
      <c r="AJ111" s="211" t="s">
        <v>789</v>
      </c>
      <c r="AM111" s="211" t="s">
        <v>789</v>
      </c>
      <c r="AP111" s="211" t="s">
        <v>789</v>
      </c>
      <c r="AS111" s="211" t="s">
        <v>789</v>
      </c>
      <c r="AV111" s="211" t="s">
        <v>789</v>
      </c>
      <c r="AW111" s="211" t="s">
        <v>789</v>
      </c>
      <c r="AX111" s="211" t="s">
        <v>790</v>
      </c>
      <c r="AY111" s="211" t="s">
        <v>790</v>
      </c>
      <c r="AZ111" s="211" t="s">
        <v>789</v>
      </c>
      <c r="BA111" s="211" t="s">
        <v>789</v>
      </c>
      <c r="BB111" s="211" t="s">
        <v>789</v>
      </c>
      <c r="BC111" s="211" t="s">
        <v>789</v>
      </c>
      <c r="BD111" s="211" t="s">
        <v>790</v>
      </c>
      <c r="BE111" s="211" t="s">
        <v>790</v>
      </c>
      <c r="BF111" s="211" t="s">
        <v>790</v>
      </c>
      <c r="BG111" s="211" t="s">
        <v>789</v>
      </c>
      <c r="BH111" s="211" t="s">
        <v>789</v>
      </c>
      <c r="BI111" s="211" t="s">
        <v>789</v>
      </c>
      <c r="BJ111" s="211" t="s">
        <v>789</v>
      </c>
      <c r="BK111" s="211" t="s">
        <v>789</v>
      </c>
      <c r="BL111" s="211" t="s">
        <v>789</v>
      </c>
      <c r="BM111" s="211" t="s">
        <v>789</v>
      </c>
      <c r="BN111" s="211" t="s">
        <v>789</v>
      </c>
      <c r="BO111" s="211" t="s">
        <v>789</v>
      </c>
      <c r="BP111" s="191">
        <v>0</v>
      </c>
      <c r="BQ111" s="211" t="s">
        <v>789</v>
      </c>
      <c r="BR111" s="191">
        <v>50</v>
      </c>
      <c r="BS111" s="191">
        <v>0</v>
      </c>
      <c r="BT111" s="191">
        <v>0</v>
      </c>
      <c r="BU111" s="211" t="s">
        <v>789</v>
      </c>
      <c r="BV111" s="211" t="s">
        <v>789</v>
      </c>
      <c r="BW111" s="211" t="s">
        <v>789</v>
      </c>
      <c r="BX111" s="211" t="s">
        <v>789</v>
      </c>
      <c r="BY111" s="211" t="s">
        <v>790</v>
      </c>
      <c r="BZ111" s="211" t="s">
        <v>790</v>
      </c>
      <c r="CA111" s="211" t="s">
        <v>789</v>
      </c>
      <c r="CB111" s="211" t="s">
        <v>789</v>
      </c>
      <c r="CC111" s="211" t="s">
        <v>789</v>
      </c>
      <c r="CD111" s="211" t="s">
        <v>789</v>
      </c>
      <c r="CE111" s="211" t="s">
        <v>789</v>
      </c>
      <c r="CF111" s="211" t="s">
        <v>789</v>
      </c>
      <c r="CG111" s="211" t="s">
        <v>789</v>
      </c>
      <c r="CH111" s="211" t="s">
        <v>789</v>
      </c>
      <c r="CI111" s="209" t="s">
        <v>469</v>
      </c>
      <c r="CJ111" s="211" t="s">
        <v>789</v>
      </c>
      <c r="CK111" s="211" t="s">
        <v>789</v>
      </c>
      <c r="CL111" s="209" t="s">
        <v>469</v>
      </c>
      <c r="CM111" s="211" t="s">
        <v>789</v>
      </c>
      <c r="CN111" s="191" t="s">
        <v>791</v>
      </c>
      <c r="CO111" s="211" t="s">
        <v>790</v>
      </c>
      <c r="CP111" s="191">
        <v>6</v>
      </c>
      <c r="CQ111" s="211" t="s">
        <v>790</v>
      </c>
      <c r="CR111" s="209" t="s">
        <v>792</v>
      </c>
      <c r="CS111" s="211" t="s">
        <v>789</v>
      </c>
      <c r="CT111" s="211" t="s">
        <v>789</v>
      </c>
      <c r="CU111" s="211" t="s">
        <v>789</v>
      </c>
      <c r="CV111" s="211" t="s">
        <v>789</v>
      </c>
      <c r="CW111" s="209" t="s">
        <v>469</v>
      </c>
      <c r="CX111" s="211" t="s">
        <v>789</v>
      </c>
      <c r="CY111" s="211" t="s">
        <v>790</v>
      </c>
      <c r="CZ111" s="211" t="s">
        <v>790</v>
      </c>
      <c r="DA111" s="209" t="s">
        <v>469</v>
      </c>
      <c r="DB111" s="209" t="s">
        <v>469</v>
      </c>
      <c r="DC111" s="209" t="s">
        <v>469</v>
      </c>
      <c r="DD111" s="209" t="s">
        <v>469</v>
      </c>
      <c r="DE111" s="209" t="s">
        <v>469</v>
      </c>
      <c r="DF111" s="212" t="s">
        <v>870</v>
      </c>
      <c r="DG111" s="209" t="s">
        <v>469</v>
      </c>
      <c r="DH111" s="191" t="s">
        <v>469</v>
      </c>
      <c r="DI111" s="191" t="s">
        <v>469</v>
      </c>
      <c r="DK111" s="209" t="s">
        <v>469</v>
      </c>
      <c r="DL111" s="209" t="s">
        <v>469</v>
      </c>
      <c r="DM111" s="209" t="s">
        <v>469</v>
      </c>
      <c r="DN111" s="209" t="s">
        <v>469</v>
      </c>
      <c r="DQ111" s="209" t="s">
        <v>469</v>
      </c>
      <c r="DR111" s="209" t="s">
        <v>469</v>
      </c>
      <c r="DS111" s="209" t="s">
        <v>469</v>
      </c>
      <c r="DT111" s="209" t="s">
        <v>469</v>
      </c>
      <c r="DU111" s="209" t="s">
        <v>469</v>
      </c>
      <c r="DV111" s="209" t="s">
        <v>469</v>
      </c>
      <c r="DX111" s="209" t="s">
        <v>469</v>
      </c>
    </row>
    <row r="112" spans="1:128" x14ac:dyDescent="0.25">
      <c r="A112" s="209" t="s">
        <v>1127</v>
      </c>
      <c r="B112" s="215" t="s">
        <v>780</v>
      </c>
      <c r="C112" s="215">
        <v>1</v>
      </c>
      <c r="D112" s="257" t="s">
        <v>781</v>
      </c>
      <c r="E112" s="281">
        <v>101</v>
      </c>
      <c r="F112" s="281">
        <v>113</v>
      </c>
      <c r="G112" s="276" t="s">
        <v>782</v>
      </c>
      <c r="H112" s="257">
        <v>8</v>
      </c>
      <c r="I112" s="257" t="s">
        <v>1184</v>
      </c>
      <c r="J112" s="259">
        <v>0</v>
      </c>
      <c r="K112" s="215">
        <v>1</v>
      </c>
      <c r="L112" s="215" t="s">
        <v>484</v>
      </c>
      <c r="M112" s="215" t="s">
        <v>1128</v>
      </c>
      <c r="P112" s="489" t="s">
        <v>469</v>
      </c>
      <c r="Q112" s="489" t="s">
        <v>819</v>
      </c>
      <c r="R112" s="489" t="s">
        <v>469</v>
      </c>
      <c r="S112" s="489" t="s">
        <v>1128</v>
      </c>
      <c r="T112" s="489" t="s">
        <v>1129</v>
      </c>
      <c r="U112" s="215">
        <v>105</v>
      </c>
      <c r="V112" s="215">
        <v>244</v>
      </c>
      <c r="W112" s="215">
        <v>0</v>
      </c>
      <c r="X112" s="490" t="s">
        <v>790</v>
      </c>
      <c r="Y112" s="490" t="s">
        <v>790</v>
      </c>
      <c r="Z112" s="490" t="s">
        <v>789</v>
      </c>
      <c r="AA112" s="490" t="s">
        <v>790</v>
      </c>
      <c r="AB112" s="215">
        <v>250</v>
      </c>
      <c r="AC112" s="215" t="s">
        <v>716</v>
      </c>
      <c r="AD112" s="490" t="s">
        <v>789</v>
      </c>
      <c r="AG112" s="490" t="s">
        <v>789</v>
      </c>
      <c r="AJ112" s="490" t="s">
        <v>789</v>
      </c>
      <c r="AM112" s="490" t="s">
        <v>789</v>
      </c>
      <c r="AP112" s="490" t="s">
        <v>789</v>
      </c>
      <c r="AS112" s="490" t="s">
        <v>789</v>
      </c>
      <c r="AV112" s="490" t="s">
        <v>789</v>
      </c>
      <c r="AW112" s="490" t="s">
        <v>789</v>
      </c>
      <c r="AX112" s="490" t="s">
        <v>790</v>
      </c>
      <c r="AY112" s="490" t="s">
        <v>790</v>
      </c>
      <c r="AZ112" s="490" t="s">
        <v>789</v>
      </c>
      <c r="BA112" s="490" t="s">
        <v>789</v>
      </c>
      <c r="BB112" s="490" t="s">
        <v>789</v>
      </c>
      <c r="BC112" s="490" t="s">
        <v>789</v>
      </c>
      <c r="BD112" s="490" t="s">
        <v>790</v>
      </c>
      <c r="BE112" s="490" t="s">
        <v>790</v>
      </c>
      <c r="BF112" s="490" t="s">
        <v>790</v>
      </c>
      <c r="BG112" s="490" t="s">
        <v>789</v>
      </c>
      <c r="BH112" s="490" t="s">
        <v>789</v>
      </c>
      <c r="BI112" s="490" t="s">
        <v>789</v>
      </c>
      <c r="BJ112" s="490" t="s">
        <v>789</v>
      </c>
      <c r="BK112" s="490" t="s">
        <v>789</v>
      </c>
      <c r="BL112" s="490" t="s">
        <v>789</v>
      </c>
      <c r="BM112" s="490" t="s">
        <v>789</v>
      </c>
      <c r="BN112" s="490" t="s">
        <v>789</v>
      </c>
      <c r="BO112" s="490" t="s">
        <v>789</v>
      </c>
      <c r="BP112" s="215">
        <v>0</v>
      </c>
      <c r="BQ112" s="490" t="s">
        <v>789</v>
      </c>
      <c r="BR112" s="215">
        <v>50</v>
      </c>
      <c r="BS112" s="215">
        <v>0</v>
      </c>
      <c r="BT112" s="215">
        <v>0</v>
      </c>
      <c r="BU112" s="490" t="s">
        <v>789</v>
      </c>
      <c r="BV112" s="490" t="s">
        <v>789</v>
      </c>
      <c r="BW112" s="490" t="s">
        <v>789</v>
      </c>
      <c r="BX112" s="490" t="s">
        <v>789</v>
      </c>
      <c r="BY112" s="490" t="s">
        <v>790</v>
      </c>
      <c r="BZ112" s="490" t="s">
        <v>790</v>
      </c>
      <c r="CA112" s="490" t="s">
        <v>789</v>
      </c>
      <c r="CB112" s="490" t="s">
        <v>789</v>
      </c>
      <c r="CC112" s="490" t="s">
        <v>789</v>
      </c>
      <c r="CD112" s="490" t="s">
        <v>789</v>
      </c>
      <c r="CE112" s="490" t="s">
        <v>789</v>
      </c>
      <c r="CF112" s="490" t="s">
        <v>789</v>
      </c>
      <c r="CG112" s="490" t="s">
        <v>789</v>
      </c>
      <c r="CH112" s="490" t="s">
        <v>789</v>
      </c>
      <c r="CI112" s="489" t="s">
        <v>469</v>
      </c>
      <c r="CJ112" s="490" t="s">
        <v>789</v>
      </c>
      <c r="CK112" s="490" t="s">
        <v>789</v>
      </c>
      <c r="CL112" s="489" t="s">
        <v>469</v>
      </c>
      <c r="CM112" s="490" t="s">
        <v>789</v>
      </c>
      <c r="CN112" s="215" t="s">
        <v>791</v>
      </c>
      <c r="CO112" s="490" t="s">
        <v>790</v>
      </c>
      <c r="CP112" s="215">
        <v>6</v>
      </c>
      <c r="CQ112" s="490" t="s">
        <v>790</v>
      </c>
      <c r="CR112" s="489" t="s">
        <v>792</v>
      </c>
      <c r="CS112" s="490" t="s">
        <v>789</v>
      </c>
      <c r="CT112" s="490" t="s">
        <v>789</v>
      </c>
      <c r="CU112" s="490" t="s">
        <v>789</v>
      </c>
      <c r="CV112" s="490" t="s">
        <v>789</v>
      </c>
      <c r="CW112" s="489" t="s">
        <v>469</v>
      </c>
      <c r="CX112" s="490" t="s">
        <v>789</v>
      </c>
      <c r="CY112" s="490" t="s">
        <v>790</v>
      </c>
      <c r="CZ112" s="490" t="s">
        <v>790</v>
      </c>
      <c r="DA112" s="489" t="s">
        <v>469</v>
      </c>
      <c r="DB112" s="489" t="s">
        <v>469</v>
      </c>
      <c r="DC112" s="489" t="s">
        <v>469</v>
      </c>
      <c r="DD112" s="489" t="s">
        <v>469</v>
      </c>
      <c r="DE112" s="489" t="s">
        <v>469</v>
      </c>
      <c r="DF112" s="489" t="s">
        <v>469</v>
      </c>
      <c r="DG112" s="489" t="s">
        <v>469</v>
      </c>
      <c r="DH112" s="215" t="s">
        <v>469</v>
      </c>
      <c r="DI112" s="215" t="s">
        <v>469</v>
      </c>
      <c r="DK112" s="489" t="s">
        <v>469</v>
      </c>
      <c r="DL112" s="489" t="s">
        <v>469</v>
      </c>
      <c r="DM112" s="489" t="s">
        <v>469</v>
      </c>
      <c r="DN112" s="489" t="s">
        <v>469</v>
      </c>
      <c r="DQ112" s="489" t="s">
        <v>469</v>
      </c>
      <c r="DR112" s="489" t="s">
        <v>469</v>
      </c>
      <c r="DS112" s="489" t="s">
        <v>469</v>
      </c>
      <c r="DT112" s="489" t="s">
        <v>469</v>
      </c>
      <c r="DU112" s="489" t="s">
        <v>469</v>
      </c>
      <c r="DV112" s="489" t="s">
        <v>469</v>
      </c>
      <c r="DX112" s="489" t="s">
        <v>469</v>
      </c>
    </row>
    <row r="113" spans="1:128" x14ac:dyDescent="0.25">
      <c r="A113" s="209" t="s">
        <v>1130</v>
      </c>
      <c r="B113" s="215" t="s">
        <v>780</v>
      </c>
      <c r="C113" s="215">
        <v>1</v>
      </c>
      <c r="D113" s="257" t="s">
        <v>781</v>
      </c>
      <c r="E113" s="281">
        <v>102</v>
      </c>
      <c r="F113" s="281">
        <v>114</v>
      </c>
      <c r="G113" s="276" t="s">
        <v>782</v>
      </c>
      <c r="H113" s="257">
        <v>8</v>
      </c>
      <c r="I113" s="257" t="s">
        <v>1184</v>
      </c>
      <c r="J113" s="259">
        <v>0</v>
      </c>
      <c r="K113" s="215">
        <v>1</v>
      </c>
      <c r="L113" s="215" t="s">
        <v>484</v>
      </c>
      <c r="M113" s="215" t="s">
        <v>1128</v>
      </c>
      <c r="P113" s="489" t="s">
        <v>469</v>
      </c>
      <c r="Q113" s="489" t="s">
        <v>794</v>
      </c>
      <c r="R113" s="489" t="s">
        <v>469</v>
      </c>
      <c r="S113" s="489" t="s">
        <v>1128</v>
      </c>
      <c r="T113" s="489" t="s">
        <v>1066</v>
      </c>
      <c r="U113" s="215">
        <v>226</v>
      </c>
      <c r="V113" s="215">
        <v>592</v>
      </c>
      <c r="W113" s="215">
        <v>0</v>
      </c>
      <c r="X113" s="490" t="s">
        <v>790</v>
      </c>
      <c r="Y113" s="490" t="s">
        <v>790</v>
      </c>
      <c r="Z113" s="490" t="s">
        <v>789</v>
      </c>
      <c r="AA113" s="490" t="s">
        <v>790</v>
      </c>
      <c r="AB113" s="215">
        <v>250</v>
      </c>
      <c r="AC113" s="215" t="s">
        <v>716</v>
      </c>
      <c r="AD113" s="490" t="s">
        <v>789</v>
      </c>
      <c r="AG113" s="490" t="s">
        <v>789</v>
      </c>
      <c r="AJ113" s="490" t="s">
        <v>789</v>
      </c>
      <c r="AM113" s="490" t="s">
        <v>789</v>
      </c>
      <c r="AP113" s="490" t="s">
        <v>789</v>
      </c>
      <c r="AS113" s="490" t="s">
        <v>789</v>
      </c>
      <c r="AV113" s="490" t="s">
        <v>789</v>
      </c>
      <c r="AW113" s="490" t="s">
        <v>789</v>
      </c>
      <c r="AX113" s="490" t="s">
        <v>790</v>
      </c>
      <c r="AY113" s="490" t="s">
        <v>790</v>
      </c>
      <c r="AZ113" s="490" t="s">
        <v>789</v>
      </c>
      <c r="BA113" s="490" t="s">
        <v>789</v>
      </c>
      <c r="BB113" s="490" t="s">
        <v>789</v>
      </c>
      <c r="BC113" s="490" t="s">
        <v>789</v>
      </c>
      <c r="BD113" s="490" t="s">
        <v>790</v>
      </c>
      <c r="BE113" s="490" t="s">
        <v>790</v>
      </c>
      <c r="BF113" s="490" t="s">
        <v>790</v>
      </c>
      <c r="BG113" s="490" t="s">
        <v>789</v>
      </c>
      <c r="BH113" s="490" t="s">
        <v>789</v>
      </c>
      <c r="BI113" s="490" t="s">
        <v>789</v>
      </c>
      <c r="BJ113" s="490" t="s">
        <v>789</v>
      </c>
      <c r="BK113" s="490" t="s">
        <v>789</v>
      </c>
      <c r="BL113" s="490" t="s">
        <v>789</v>
      </c>
      <c r="BM113" s="490" t="s">
        <v>789</v>
      </c>
      <c r="BN113" s="490" t="s">
        <v>789</v>
      </c>
      <c r="BO113" s="490" t="s">
        <v>789</v>
      </c>
      <c r="BP113" s="215">
        <v>0</v>
      </c>
      <c r="BQ113" s="490" t="s">
        <v>789</v>
      </c>
      <c r="BR113" s="215">
        <v>50</v>
      </c>
      <c r="BS113" s="215">
        <v>0</v>
      </c>
      <c r="BT113" s="215">
        <v>0</v>
      </c>
      <c r="BU113" s="490" t="s">
        <v>789</v>
      </c>
      <c r="BV113" s="490" t="s">
        <v>789</v>
      </c>
      <c r="BW113" s="490" t="s">
        <v>789</v>
      </c>
      <c r="BX113" s="490" t="s">
        <v>789</v>
      </c>
      <c r="BY113" s="490" t="s">
        <v>790</v>
      </c>
      <c r="BZ113" s="490" t="s">
        <v>790</v>
      </c>
      <c r="CA113" s="490" t="s">
        <v>789</v>
      </c>
      <c r="CB113" s="490" t="s">
        <v>789</v>
      </c>
      <c r="CC113" s="490" t="s">
        <v>789</v>
      </c>
      <c r="CD113" s="490" t="s">
        <v>789</v>
      </c>
      <c r="CE113" s="490" t="s">
        <v>789</v>
      </c>
      <c r="CF113" s="490" t="s">
        <v>789</v>
      </c>
      <c r="CG113" s="490" t="s">
        <v>789</v>
      </c>
      <c r="CH113" s="490" t="s">
        <v>789</v>
      </c>
      <c r="CI113" s="489" t="s">
        <v>469</v>
      </c>
      <c r="CJ113" s="490" t="s">
        <v>789</v>
      </c>
      <c r="CK113" s="490" t="s">
        <v>789</v>
      </c>
      <c r="CL113" s="489" t="s">
        <v>469</v>
      </c>
      <c r="CM113" s="490" t="s">
        <v>789</v>
      </c>
      <c r="CN113" s="215" t="s">
        <v>791</v>
      </c>
      <c r="CO113" s="490" t="s">
        <v>790</v>
      </c>
      <c r="CP113" s="215">
        <v>6</v>
      </c>
      <c r="CQ113" s="490" t="s">
        <v>790</v>
      </c>
      <c r="CR113" s="489" t="s">
        <v>792</v>
      </c>
      <c r="CS113" s="490" t="s">
        <v>789</v>
      </c>
      <c r="CT113" s="490" t="s">
        <v>789</v>
      </c>
      <c r="CU113" s="490" t="s">
        <v>789</v>
      </c>
      <c r="CV113" s="490" t="s">
        <v>789</v>
      </c>
      <c r="CW113" s="489" t="s">
        <v>469</v>
      </c>
      <c r="CX113" s="490" t="s">
        <v>789</v>
      </c>
      <c r="CY113" s="490" t="s">
        <v>790</v>
      </c>
      <c r="CZ113" s="490" t="s">
        <v>790</v>
      </c>
      <c r="DA113" s="489" t="s">
        <v>469</v>
      </c>
      <c r="DB113" s="489" t="s">
        <v>469</v>
      </c>
      <c r="DC113" s="489" t="s">
        <v>469</v>
      </c>
      <c r="DD113" s="489" t="s">
        <v>469</v>
      </c>
      <c r="DE113" s="489" t="s">
        <v>469</v>
      </c>
      <c r="DF113" s="489" t="s">
        <v>469</v>
      </c>
      <c r="DG113" s="489" t="s">
        <v>469</v>
      </c>
      <c r="DH113" s="215" t="s">
        <v>469</v>
      </c>
      <c r="DI113" s="215" t="s">
        <v>469</v>
      </c>
      <c r="DK113" s="489" t="s">
        <v>469</v>
      </c>
      <c r="DL113" s="489" t="s">
        <v>469</v>
      </c>
      <c r="DM113" s="489" t="s">
        <v>469</v>
      </c>
      <c r="DN113" s="489" t="s">
        <v>469</v>
      </c>
      <c r="DQ113" s="489" t="s">
        <v>469</v>
      </c>
      <c r="DR113" s="489" t="s">
        <v>469</v>
      </c>
      <c r="DS113" s="489" t="s">
        <v>469</v>
      </c>
      <c r="DT113" s="489" t="s">
        <v>469</v>
      </c>
      <c r="DU113" s="489" t="s">
        <v>469</v>
      </c>
      <c r="DV113" s="489" t="s">
        <v>469</v>
      </c>
      <c r="DX113" s="489" t="s">
        <v>469</v>
      </c>
    </row>
    <row r="114" spans="1:128" x14ac:dyDescent="0.25">
      <c r="A114" s="209" t="s">
        <v>1131</v>
      </c>
      <c r="B114" s="215" t="s">
        <v>780</v>
      </c>
      <c r="C114" s="215">
        <v>1</v>
      </c>
      <c r="D114" s="257" t="s">
        <v>781</v>
      </c>
      <c r="E114" s="281">
        <v>103</v>
      </c>
      <c r="F114" s="281">
        <v>115</v>
      </c>
      <c r="G114" s="276" t="s">
        <v>782</v>
      </c>
      <c r="H114" s="257">
        <v>1</v>
      </c>
      <c r="I114" s="257" t="s">
        <v>1173</v>
      </c>
      <c r="J114" s="259">
        <v>0</v>
      </c>
      <c r="K114" s="215">
        <v>1</v>
      </c>
      <c r="L114" s="215" t="s">
        <v>708</v>
      </c>
      <c r="M114" s="215" t="s">
        <v>838</v>
      </c>
      <c r="N114" s="215" t="s">
        <v>839</v>
      </c>
      <c r="O114" s="215" t="s">
        <v>800</v>
      </c>
      <c r="P114" s="489" t="s">
        <v>469</v>
      </c>
      <c r="Q114" s="489" t="s">
        <v>819</v>
      </c>
      <c r="R114" s="489" t="s">
        <v>1068</v>
      </c>
      <c r="S114" s="489" t="s">
        <v>853</v>
      </c>
      <c r="T114" s="489" t="s">
        <v>1132</v>
      </c>
      <c r="U114" s="215">
        <v>715</v>
      </c>
      <c r="V114" s="215">
        <v>0</v>
      </c>
      <c r="W114" s="215">
        <v>0</v>
      </c>
      <c r="X114" s="490" t="s">
        <v>789</v>
      </c>
      <c r="Y114" s="490" t="s">
        <v>790</v>
      </c>
      <c r="Z114" s="490" t="s">
        <v>789</v>
      </c>
      <c r="AA114" s="490" t="s">
        <v>789</v>
      </c>
      <c r="AB114" s="215">
        <v>250</v>
      </c>
      <c r="AC114" s="215" t="s">
        <v>716</v>
      </c>
      <c r="AD114" s="490" t="s">
        <v>789</v>
      </c>
      <c r="AG114" s="490" t="s">
        <v>789</v>
      </c>
      <c r="AJ114" s="490" t="s">
        <v>789</v>
      </c>
      <c r="AM114" s="490" t="s">
        <v>789</v>
      </c>
      <c r="AP114" s="490" t="s">
        <v>789</v>
      </c>
      <c r="AS114" s="490" t="s">
        <v>789</v>
      </c>
      <c r="AV114" s="490" t="s">
        <v>789</v>
      </c>
      <c r="AW114" s="490" t="s">
        <v>789</v>
      </c>
      <c r="AX114" s="490" t="s">
        <v>790</v>
      </c>
      <c r="AY114" s="490" t="s">
        <v>790</v>
      </c>
      <c r="AZ114" s="490" t="s">
        <v>789</v>
      </c>
      <c r="BA114" s="490" t="s">
        <v>789</v>
      </c>
      <c r="BB114" s="490" t="s">
        <v>789</v>
      </c>
      <c r="BC114" s="490" t="s">
        <v>789</v>
      </c>
      <c r="BD114" s="490" t="s">
        <v>789</v>
      </c>
      <c r="BE114" s="490" t="s">
        <v>789</v>
      </c>
      <c r="BF114" s="490" t="s">
        <v>790</v>
      </c>
      <c r="BG114" s="490" t="s">
        <v>789</v>
      </c>
      <c r="BH114" s="490" t="s">
        <v>789</v>
      </c>
      <c r="BI114" s="490" t="s">
        <v>789</v>
      </c>
      <c r="BJ114" s="490" t="s">
        <v>789</v>
      </c>
      <c r="BK114" s="490" t="s">
        <v>789</v>
      </c>
      <c r="BL114" s="490" t="s">
        <v>789</v>
      </c>
      <c r="BM114" s="490" t="s">
        <v>789</v>
      </c>
      <c r="BN114" s="490" t="s">
        <v>789</v>
      </c>
      <c r="BO114" s="490" t="s">
        <v>789</v>
      </c>
      <c r="BP114" s="215">
        <v>0</v>
      </c>
      <c r="BQ114" s="490" t="s">
        <v>789</v>
      </c>
      <c r="BR114" s="215">
        <v>50</v>
      </c>
      <c r="BS114" s="215">
        <v>0</v>
      </c>
      <c r="BT114" s="215">
        <v>0</v>
      </c>
      <c r="BU114" s="490" t="s">
        <v>789</v>
      </c>
      <c r="BV114" s="490" t="s">
        <v>789</v>
      </c>
      <c r="BW114" s="490" t="s">
        <v>789</v>
      </c>
      <c r="BX114" s="490" t="s">
        <v>789</v>
      </c>
      <c r="BY114" s="490" t="s">
        <v>790</v>
      </c>
      <c r="BZ114" s="490" t="s">
        <v>790</v>
      </c>
      <c r="CA114" s="490" t="s">
        <v>790</v>
      </c>
      <c r="CB114" s="490" t="s">
        <v>790</v>
      </c>
      <c r="CC114" s="490" t="s">
        <v>789</v>
      </c>
      <c r="CD114" s="490" t="s">
        <v>789</v>
      </c>
      <c r="CE114" s="490" t="s">
        <v>789</v>
      </c>
      <c r="CF114" s="490" t="s">
        <v>789</v>
      </c>
      <c r="CG114" s="490" t="s">
        <v>789</v>
      </c>
      <c r="CH114" s="490" t="s">
        <v>789</v>
      </c>
      <c r="CI114" s="489" t="s">
        <v>469</v>
      </c>
      <c r="CJ114" s="490" t="s">
        <v>789</v>
      </c>
      <c r="CK114" s="490" t="s">
        <v>789</v>
      </c>
      <c r="CL114" s="489" t="s">
        <v>469</v>
      </c>
      <c r="CM114" s="490" t="s">
        <v>789</v>
      </c>
      <c r="CN114" s="215" t="s">
        <v>791</v>
      </c>
      <c r="CO114" s="490" t="s">
        <v>790</v>
      </c>
      <c r="CP114" s="215">
        <v>6</v>
      </c>
      <c r="CQ114" s="490" t="s">
        <v>790</v>
      </c>
      <c r="CR114" s="489" t="s">
        <v>792</v>
      </c>
      <c r="CS114" s="490" t="s">
        <v>789</v>
      </c>
      <c r="CT114" s="490" t="s">
        <v>789</v>
      </c>
      <c r="CU114" s="490" t="s">
        <v>789</v>
      </c>
      <c r="CV114" s="490" t="s">
        <v>789</v>
      </c>
      <c r="CW114" s="489" t="s">
        <v>469</v>
      </c>
      <c r="CX114" s="490" t="s">
        <v>789</v>
      </c>
      <c r="CY114" s="490" t="s">
        <v>789</v>
      </c>
      <c r="CZ114" s="490" t="s">
        <v>789</v>
      </c>
      <c r="DA114" s="489" t="s">
        <v>469</v>
      </c>
      <c r="DB114" s="489" t="s">
        <v>469</v>
      </c>
      <c r="DC114" s="489" t="s">
        <v>469</v>
      </c>
      <c r="DD114" s="489" t="s">
        <v>469</v>
      </c>
      <c r="DE114" s="489" t="s">
        <v>469</v>
      </c>
      <c r="DF114" s="489" t="s">
        <v>469</v>
      </c>
      <c r="DG114" s="489" t="s">
        <v>469</v>
      </c>
      <c r="DH114" s="215" t="s">
        <v>469</v>
      </c>
      <c r="DI114" s="215" t="s">
        <v>469</v>
      </c>
      <c r="DK114" s="489" t="s">
        <v>469</v>
      </c>
      <c r="DL114" s="489" t="s">
        <v>469</v>
      </c>
      <c r="DM114" s="489" t="s">
        <v>469</v>
      </c>
      <c r="DN114" s="489" t="s">
        <v>469</v>
      </c>
      <c r="DQ114" s="489" t="s">
        <v>469</v>
      </c>
      <c r="DR114" s="489" t="s">
        <v>469</v>
      </c>
      <c r="DS114" s="489" t="s">
        <v>469</v>
      </c>
      <c r="DT114" s="489" t="s">
        <v>469</v>
      </c>
      <c r="DU114" s="489" t="s">
        <v>469</v>
      </c>
      <c r="DV114" s="489" t="s">
        <v>469</v>
      </c>
      <c r="DX114" s="489" t="s">
        <v>469</v>
      </c>
    </row>
    <row r="115" spans="1:128" x14ac:dyDescent="0.25">
      <c r="A115" s="209" t="s">
        <v>1133</v>
      </c>
      <c r="B115" s="215" t="s">
        <v>780</v>
      </c>
      <c r="C115" s="215">
        <v>1</v>
      </c>
      <c r="D115" s="257" t="s">
        <v>781</v>
      </c>
      <c r="E115" s="281">
        <v>104</v>
      </c>
      <c r="F115" s="281">
        <v>116</v>
      </c>
      <c r="G115" s="276" t="s">
        <v>782</v>
      </c>
      <c r="H115" s="257">
        <v>1</v>
      </c>
      <c r="I115" s="257" t="s">
        <v>1173</v>
      </c>
      <c r="J115" s="259">
        <v>0</v>
      </c>
      <c r="K115" s="215">
        <v>1</v>
      </c>
      <c r="L115" s="215" t="s">
        <v>708</v>
      </c>
      <c r="M115" s="215" t="s">
        <v>838</v>
      </c>
      <c r="N115" s="215" t="s">
        <v>839</v>
      </c>
      <c r="O115" s="215" t="s">
        <v>800</v>
      </c>
      <c r="P115" s="489" t="s">
        <v>469</v>
      </c>
      <c r="Q115" s="489" t="s">
        <v>819</v>
      </c>
      <c r="R115" s="489" t="s">
        <v>1134</v>
      </c>
      <c r="S115" s="489" t="s">
        <v>853</v>
      </c>
      <c r="T115" s="489" t="s">
        <v>1135</v>
      </c>
      <c r="U115" s="215">
        <v>295</v>
      </c>
      <c r="V115" s="215">
        <v>0</v>
      </c>
      <c r="W115" s="215">
        <v>0</v>
      </c>
      <c r="X115" s="490" t="s">
        <v>789</v>
      </c>
      <c r="Y115" s="490" t="s">
        <v>790</v>
      </c>
      <c r="Z115" s="490" t="s">
        <v>789</v>
      </c>
      <c r="AA115" s="490" t="s">
        <v>789</v>
      </c>
      <c r="AB115" s="215">
        <v>250</v>
      </c>
      <c r="AC115" s="215" t="s">
        <v>716</v>
      </c>
      <c r="AD115" s="490" t="s">
        <v>789</v>
      </c>
      <c r="AG115" s="490" t="s">
        <v>789</v>
      </c>
      <c r="AJ115" s="490" t="s">
        <v>789</v>
      </c>
      <c r="AM115" s="490" t="s">
        <v>789</v>
      </c>
      <c r="AP115" s="490" t="s">
        <v>789</v>
      </c>
      <c r="AS115" s="490" t="s">
        <v>789</v>
      </c>
      <c r="AV115" s="490" t="s">
        <v>789</v>
      </c>
      <c r="AW115" s="490" t="s">
        <v>789</v>
      </c>
      <c r="AX115" s="490" t="s">
        <v>790</v>
      </c>
      <c r="AY115" s="490" t="s">
        <v>790</v>
      </c>
      <c r="AZ115" s="490" t="s">
        <v>789</v>
      </c>
      <c r="BA115" s="490" t="s">
        <v>789</v>
      </c>
      <c r="BB115" s="490" t="s">
        <v>789</v>
      </c>
      <c r="BC115" s="490" t="s">
        <v>789</v>
      </c>
      <c r="BD115" s="490" t="s">
        <v>789</v>
      </c>
      <c r="BE115" s="490" t="s">
        <v>789</v>
      </c>
      <c r="BF115" s="490" t="s">
        <v>790</v>
      </c>
      <c r="BG115" s="490" t="s">
        <v>789</v>
      </c>
      <c r="BH115" s="490" t="s">
        <v>789</v>
      </c>
      <c r="BI115" s="490" t="s">
        <v>789</v>
      </c>
      <c r="BJ115" s="490" t="s">
        <v>789</v>
      </c>
      <c r="BK115" s="490" t="s">
        <v>789</v>
      </c>
      <c r="BL115" s="490" t="s">
        <v>789</v>
      </c>
      <c r="BM115" s="490" t="s">
        <v>789</v>
      </c>
      <c r="BN115" s="490" t="s">
        <v>789</v>
      </c>
      <c r="BO115" s="490" t="s">
        <v>789</v>
      </c>
      <c r="BP115" s="215">
        <v>0</v>
      </c>
      <c r="BQ115" s="490" t="s">
        <v>789</v>
      </c>
      <c r="BR115" s="215">
        <v>50</v>
      </c>
      <c r="BS115" s="215">
        <v>0</v>
      </c>
      <c r="BT115" s="215">
        <v>0</v>
      </c>
      <c r="BU115" s="490" t="s">
        <v>789</v>
      </c>
      <c r="BV115" s="490" t="s">
        <v>789</v>
      </c>
      <c r="BW115" s="490" t="s">
        <v>789</v>
      </c>
      <c r="BX115" s="490" t="s">
        <v>789</v>
      </c>
      <c r="BY115" s="490" t="s">
        <v>790</v>
      </c>
      <c r="BZ115" s="490" t="s">
        <v>790</v>
      </c>
      <c r="CA115" s="490" t="s">
        <v>790</v>
      </c>
      <c r="CB115" s="490" t="s">
        <v>790</v>
      </c>
      <c r="CC115" s="490" t="s">
        <v>789</v>
      </c>
      <c r="CD115" s="490" t="s">
        <v>789</v>
      </c>
      <c r="CE115" s="490" t="s">
        <v>789</v>
      </c>
      <c r="CF115" s="490" t="s">
        <v>789</v>
      </c>
      <c r="CG115" s="490" t="s">
        <v>789</v>
      </c>
      <c r="CH115" s="490" t="s">
        <v>789</v>
      </c>
      <c r="CI115" s="489" t="s">
        <v>469</v>
      </c>
      <c r="CJ115" s="490" t="s">
        <v>789</v>
      </c>
      <c r="CK115" s="490" t="s">
        <v>789</v>
      </c>
      <c r="CL115" s="489" t="s">
        <v>469</v>
      </c>
      <c r="CM115" s="490" t="s">
        <v>789</v>
      </c>
      <c r="CN115" s="215" t="s">
        <v>791</v>
      </c>
      <c r="CO115" s="490" t="s">
        <v>790</v>
      </c>
      <c r="CP115" s="215">
        <v>6</v>
      </c>
      <c r="CQ115" s="490" t="s">
        <v>790</v>
      </c>
      <c r="CR115" s="489" t="s">
        <v>792</v>
      </c>
      <c r="CS115" s="490" t="s">
        <v>789</v>
      </c>
      <c r="CT115" s="490" t="s">
        <v>789</v>
      </c>
      <c r="CU115" s="490" t="s">
        <v>789</v>
      </c>
      <c r="CV115" s="490" t="s">
        <v>789</v>
      </c>
      <c r="CW115" s="489" t="s">
        <v>469</v>
      </c>
      <c r="CX115" s="490" t="s">
        <v>789</v>
      </c>
      <c r="CY115" s="490" t="s">
        <v>789</v>
      </c>
      <c r="CZ115" s="490" t="s">
        <v>789</v>
      </c>
      <c r="DA115" s="489" t="s">
        <v>469</v>
      </c>
      <c r="DB115" s="489" t="s">
        <v>469</v>
      </c>
      <c r="DC115" s="489" t="s">
        <v>469</v>
      </c>
      <c r="DD115" s="489" t="s">
        <v>469</v>
      </c>
      <c r="DE115" s="489" t="s">
        <v>469</v>
      </c>
      <c r="DF115" s="489" t="s">
        <v>469</v>
      </c>
      <c r="DG115" s="489" t="s">
        <v>469</v>
      </c>
      <c r="DH115" s="215" t="s">
        <v>469</v>
      </c>
      <c r="DI115" s="215" t="s">
        <v>469</v>
      </c>
      <c r="DK115" s="489" t="s">
        <v>469</v>
      </c>
      <c r="DL115" s="489" t="s">
        <v>469</v>
      </c>
      <c r="DM115" s="489" t="s">
        <v>469</v>
      </c>
      <c r="DN115" s="489" t="s">
        <v>469</v>
      </c>
      <c r="DQ115" s="489" t="s">
        <v>469</v>
      </c>
      <c r="DR115" s="489" t="s">
        <v>469</v>
      </c>
      <c r="DS115" s="489" t="s">
        <v>469</v>
      </c>
      <c r="DT115" s="489" t="s">
        <v>469</v>
      </c>
      <c r="DU115" s="489" t="s">
        <v>469</v>
      </c>
      <c r="DV115" s="489" t="s">
        <v>469</v>
      </c>
      <c r="DX115" s="489" t="s">
        <v>469</v>
      </c>
    </row>
    <row r="116" spans="1:128" x14ac:dyDescent="0.25">
      <c r="A116" s="209" t="s">
        <v>1136</v>
      </c>
      <c r="B116" s="215" t="s">
        <v>780</v>
      </c>
      <c r="C116" s="215">
        <v>1</v>
      </c>
      <c r="D116" s="257" t="s">
        <v>781</v>
      </c>
      <c r="E116" s="281">
        <v>105</v>
      </c>
      <c r="F116" s="281">
        <v>117</v>
      </c>
      <c r="G116" s="276" t="s">
        <v>866</v>
      </c>
      <c r="H116" s="257">
        <v>5</v>
      </c>
      <c r="I116" s="257" t="s">
        <v>1180</v>
      </c>
      <c r="J116" s="259">
        <v>0</v>
      </c>
      <c r="K116" s="215">
        <v>1</v>
      </c>
      <c r="L116" s="215" t="s">
        <v>484</v>
      </c>
      <c r="M116" s="215" t="s">
        <v>838</v>
      </c>
      <c r="N116" s="215" t="s">
        <v>839</v>
      </c>
      <c r="O116" s="215" t="s">
        <v>800</v>
      </c>
      <c r="P116" s="489" t="s">
        <v>469</v>
      </c>
      <c r="Q116" s="489" t="s">
        <v>819</v>
      </c>
      <c r="R116" s="489" t="s">
        <v>936</v>
      </c>
      <c r="S116" s="489" t="s">
        <v>1137</v>
      </c>
      <c r="T116" s="489" t="s">
        <v>469</v>
      </c>
      <c r="U116" s="215">
        <v>519</v>
      </c>
      <c r="V116" s="215">
        <v>309</v>
      </c>
      <c r="W116" s="215">
        <v>0</v>
      </c>
      <c r="X116" s="490" t="s">
        <v>790</v>
      </c>
      <c r="Y116" s="490" t="s">
        <v>790</v>
      </c>
      <c r="Z116" s="490" t="s">
        <v>789</v>
      </c>
      <c r="AA116" s="490" t="s">
        <v>790</v>
      </c>
      <c r="AB116" s="215">
        <v>500</v>
      </c>
      <c r="AC116" s="215" t="s">
        <v>716</v>
      </c>
      <c r="AD116" s="490" t="s">
        <v>789</v>
      </c>
      <c r="AE116" s="215">
        <v>500</v>
      </c>
      <c r="AF116" s="215" t="s">
        <v>717</v>
      </c>
      <c r="AG116" s="490" t="s">
        <v>789</v>
      </c>
      <c r="AH116" s="215">
        <v>500</v>
      </c>
      <c r="AI116" s="215" t="s">
        <v>716</v>
      </c>
      <c r="AJ116" s="490" t="s">
        <v>789</v>
      </c>
      <c r="AK116" s="215">
        <v>500</v>
      </c>
      <c r="AL116" s="215" t="s">
        <v>717</v>
      </c>
      <c r="AM116" s="490" t="s">
        <v>789</v>
      </c>
      <c r="AP116" s="490" t="s">
        <v>789</v>
      </c>
      <c r="AS116" s="490" t="s">
        <v>789</v>
      </c>
      <c r="AV116" s="490" t="s">
        <v>789</v>
      </c>
      <c r="AW116" s="490" t="s">
        <v>789</v>
      </c>
      <c r="AX116" s="490" t="s">
        <v>790</v>
      </c>
      <c r="AY116" s="490" t="s">
        <v>790</v>
      </c>
      <c r="AZ116" s="490" t="s">
        <v>790</v>
      </c>
      <c r="BA116" s="490" t="s">
        <v>789</v>
      </c>
      <c r="BB116" s="490" t="s">
        <v>789</v>
      </c>
      <c r="BC116" s="490" t="s">
        <v>789</v>
      </c>
      <c r="BD116" s="490" t="s">
        <v>790</v>
      </c>
      <c r="BE116" s="490" t="s">
        <v>790</v>
      </c>
      <c r="BF116" s="490" t="s">
        <v>790</v>
      </c>
      <c r="BG116" s="490" t="s">
        <v>789</v>
      </c>
      <c r="BH116" s="490" t="s">
        <v>790</v>
      </c>
      <c r="BI116" s="490" t="s">
        <v>789</v>
      </c>
      <c r="BJ116" s="490" t="s">
        <v>789</v>
      </c>
      <c r="BK116" s="490" t="s">
        <v>789</v>
      </c>
      <c r="BL116" s="490" t="s">
        <v>789</v>
      </c>
      <c r="BM116" s="490" t="s">
        <v>789</v>
      </c>
      <c r="BN116" s="490" t="s">
        <v>789</v>
      </c>
      <c r="BO116" s="490" t="s">
        <v>789</v>
      </c>
      <c r="BP116" s="215">
        <v>0</v>
      </c>
      <c r="BQ116" s="490" t="s">
        <v>789</v>
      </c>
      <c r="BR116" s="215">
        <v>50</v>
      </c>
      <c r="BS116" s="215">
        <v>0</v>
      </c>
      <c r="BT116" s="215">
        <v>0</v>
      </c>
      <c r="BU116" s="490" t="s">
        <v>789</v>
      </c>
      <c r="BV116" s="490" t="s">
        <v>789</v>
      </c>
      <c r="BW116" s="490" t="s">
        <v>789</v>
      </c>
      <c r="BX116" s="490" t="s">
        <v>789</v>
      </c>
      <c r="BY116" s="490" t="s">
        <v>790</v>
      </c>
      <c r="BZ116" s="490" t="s">
        <v>790</v>
      </c>
      <c r="CA116" s="490" t="s">
        <v>789</v>
      </c>
      <c r="CB116" s="490" t="s">
        <v>789</v>
      </c>
      <c r="CC116" s="490" t="s">
        <v>789</v>
      </c>
      <c r="CD116" s="490" t="s">
        <v>789</v>
      </c>
      <c r="CE116" s="490" t="s">
        <v>789</v>
      </c>
      <c r="CF116" s="490" t="s">
        <v>789</v>
      </c>
      <c r="CG116" s="490" t="s">
        <v>789</v>
      </c>
      <c r="CH116" s="490" t="s">
        <v>789</v>
      </c>
      <c r="CI116" s="489" t="s">
        <v>469</v>
      </c>
      <c r="CJ116" s="490" t="s">
        <v>789</v>
      </c>
      <c r="CK116" s="490" t="s">
        <v>789</v>
      </c>
      <c r="CL116" s="489" t="s">
        <v>469</v>
      </c>
      <c r="CM116" s="490" t="s">
        <v>789</v>
      </c>
      <c r="CN116" s="215" t="s">
        <v>791</v>
      </c>
      <c r="CO116" s="490" t="s">
        <v>790</v>
      </c>
      <c r="CP116" s="215">
        <v>6</v>
      </c>
      <c r="CQ116" s="490" t="s">
        <v>790</v>
      </c>
      <c r="CR116" s="489" t="s">
        <v>792</v>
      </c>
      <c r="CS116" s="490" t="s">
        <v>789</v>
      </c>
      <c r="CT116" s="490" t="s">
        <v>789</v>
      </c>
      <c r="CU116" s="490" t="s">
        <v>789</v>
      </c>
      <c r="CV116" s="490" t="s">
        <v>789</v>
      </c>
      <c r="CW116" s="489" t="s">
        <v>469</v>
      </c>
      <c r="CX116" s="490" t="s">
        <v>789</v>
      </c>
      <c r="CY116" s="490" t="s">
        <v>790</v>
      </c>
      <c r="CZ116" s="490" t="s">
        <v>790</v>
      </c>
      <c r="DA116" s="489" t="s">
        <v>469</v>
      </c>
      <c r="DB116" s="489" t="s">
        <v>469</v>
      </c>
      <c r="DC116" s="489" t="s">
        <v>469</v>
      </c>
      <c r="DD116" s="489" t="s">
        <v>469</v>
      </c>
      <c r="DE116" s="489" t="s">
        <v>469</v>
      </c>
      <c r="DF116" s="489" t="s">
        <v>469</v>
      </c>
      <c r="DG116" s="489" t="s">
        <v>469</v>
      </c>
      <c r="DH116" s="215" t="s">
        <v>469</v>
      </c>
      <c r="DI116" s="215" t="s">
        <v>469</v>
      </c>
      <c r="DK116" s="489" t="s">
        <v>469</v>
      </c>
      <c r="DL116" s="489" t="s">
        <v>469</v>
      </c>
      <c r="DM116" s="489" t="s">
        <v>469</v>
      </c>
      <c r="DN116" s="489" t="s">
        <v>469</v>
      </c>
      <c r="DQ116" s="489" t="s">
        <v>469</v>
      </c>
      <c r="DR116" s="489" t="s">
        <v>469</v>
      </c>
      <c r="DS116" s="489" t="s">
        <v>469</v>
      </c>
      <c r="DT116" s="489" t="s">
        <v>469</v>
      </c>
      <c r="DU116" s="489" t="s">
        <v>469</v>
      </c>
      <c r="DV116" s="489" t="s">
        <v>469</v>
      </c>
      <c r="DX116" s="489" t="s">
        <v>469</v>
      </c>
    </row>
    <row r="117" spans="1:128" s="191" customFormat="1" ht="45" hidden="1" x14ac:dyDescent="0.25">
      <c r="A117" s="209" t="s">
        <v>1138</v>
      </c>
      <c r="B117" s="191" t="s">
        <v>780</v>
      </c>
      <c r="C117" s="191">
        <v>1</v>
      </c>
      <c r="D117" s="184" t="s">
        <v>833</v>
      </c>
      <c r="E117" s="207">
        <v>106</v>
      </c>
      <c r="F117" s="207">
        <v>118</v>
      </c>
      <c r="G117" s="210" t="s">
        <v>782</v>
      </c>
      <c r="H117">
        <v>12</v>
      </c>
      <c r="I117" t="s">
        <v>1189</v>
      </c>
      <c r="J117" s="205">
        <v>0</v>
      </c>
      <c r="K117">
        <v>1</v>
      </c>
      <c r="L117" s="191" t="s">
        <v>484</v>
      </c>
      <c r="M117" s="191" t="s">
        <v>1139</v>
      </c>
      <c r="P117" s="209" t="s">
        <v>469</v>
      </c>
      <c r="Q117" s="209" t="s">
        <v>469</v>
      </c>
      <c r="R117" s="209" t="s">
        <v>469</v>
      </c>
      <c r="S117" s="209" t="s">
        <v>1140</v>
      </c>
      <c r="T117" s="209" t="s">
        <v>1141</v>
      </c>
      <c r="U117" s="191">
        <v>29</v>
      </c>
      <c r="V117" s="191">
        <v>52</v>
      </c>
      <c r="W117" s="191">
        <v>0</v>
      </c>
      <c r="X117" s="211" t="s">
        <v>790</v>
      </c>
      <c r="Y117" s="211" t="s">
        <v>790</v>
      </c>
      <c r="Z117" s="211" t="s">
        <v>790</v>
      </c>
      <c r="AA117" s="211" t="s">
        <v>790</v>
      </c>
      <c r="AB117" s="191">
        <v>250</v>
      </c>
      <c r="AC117" s="191" t="s">
        <v>716</v>
      </c>
      <c r="AD117" s="211" t="s">
        <v>789</v>
      </c>
      <c r="AG117" s="211" t="s">
        <v>789</v>
      </c>
      <c r="AJ117" s="211" t="s">
        <v>789</v>
      </c>
      <c r="AM117" s="211" t="s">
        <v>789</v>
      </c>
      <c r="AP117" s="211" t="s">
        <v>789</v>
      </c>
      <c r="AS117" s="211" t="s">
        <v>789</v>
      </c>
      <c r="AV117" s="211" t="s">
        <v>789</v>
      </c>
      <c r="AW117" s="211" t="s">
        <v>789</v>
      </c>
      <c r="AX117" s="211" t="s">
        <v>790</v>
      </c>
      <c r="AY117" s="211" t="s">
        <v>790</v>
      </c>
      <c r="AZ117" s="211" t="s">
        <v>789</v>
      </c>
      <c r="BA117" s="211" t="s">
        <v>789</v>
      </c>
      <c r="BB117" s="211" t="s">
        <v>789</v>
      </c>
      <c r="BC117" s="211" t="s">
        <v>789</v>
      </c>
      <c r="BD117" s="211" t="s">
        <v>790</v>
      </c>
      <c r="BE117" s="211" t="s">
        <v>790</v>
      </c>
      <c r="BF117" s="211" t="s">
        <v>790</v>
      </c>
      <c r="BG117" s="211" t="s">
        <v>789</v>
      </c>
      <c r="BH117" s="211" t="s">
        <v>789</v>
      </c>
      <c r="BI117" s="211" t="s">
        <v>789</v>
      </c>
      <c r="BJ117" s="211" t="s">
        <v>789</v>
      </c>
      <c r="BK117" s="211" t="s">
        <v>789</v>
      </c>
      <c r="BL117" s="211" t="s">
        <v>789</v>
      </c>
      <c r="BM117" s="211" t="s">
        <v>789</v>
      </c>
      <c r="BN117" s="211" t="s">
        <v>789</v>
      </c>
      <c r="BO117" s="211" t="s">
        <v>789</v>
      </c>
      <c r="BP117" s="191">
        <v>0</v>
      </c>
      <c r="BQ117" s="211" t="s">
        <v>789</v>
      </c>
      <c r="BR117" s="191">
        <v>50</v>
      </c>
      <c r="BS117" s="191">
        <v>0</v>
      </c>
      <c r="BT117" s="191">
        <v>0</v>
      </c>
      <c r="BU117" s="211" t="s">
        <v>789</v>
      </c>
      <c r="BV117" s="211" t="s">
        <v>789</v>
      </c>
      <c r="BW117" s="211" t="s">
        <v>789</v>
      </c>
      <c r="BX117" s="211" t="s">
        <v>789</v>
      </c>
      <c r="BY117" s="211" t="s">
        <v>790</v>
      </c>
      <c r="BZ117" s="211" t="s">
        <v>790</v>
      </c>
      <c r="CA117" s="211" t="s">
        <v>789</v>
      </c>
      <c r="CB117" s="211" t="s">
        <v>789</v>
      </c>
      <c r="CC117" s="211" t="s">
        <v>789</v>
      </c>
      <c r="CD117" s="211" t="s">
        <v>789</v>
      </c>
      <c r="CE117" s="211" t="s">
        <v>789</v>
      </c>
      <c r="CF117" s="211" t="s">
        <v>789</v>
      </c>
      <c r="CG117" s="211" t="s">
        <v>789</v>
      </c>
      <c r="CH117" s="211" t="s">
        <v>789</v>
      </c>
      <c r="CI117" s="209" t="s">
        <v>469</v>
      </c>
      <c r="CJ117" s="211" t="s">
        <v>789</v>
      </c>
      <c r="CK117" s="211" t="s">
        <v>789</v>
      </c>
      <c r="CL117" s="209" t="s">
        <v>469</v>
      </c>
      <c r="CM117" s="211" t="s">
        <v>789</v>
      </c>
      <c r="CN117" s="191" t="s">
        <v>791</v>
      </c>
      <c r="CO117" s="211" t="s">
        <v>790</v>
      </c>
      <c r="CP117" s="191">
        <v>6</v>
      </c>
      <c r="CQ117" s="211" t="s">
        <v>790</v>
      </c>
      <c r="CR117" s="209" t="s">
        <v>792</v>
      </c>
      <c r="CS117" s="211" t="s">
        <v>789</v>
      </c>
      <c r="CT117" s="211" t="s">
        <v>789</v>
      </c>
      <c r="CU117" s="211" t="s">
        <v>789</v>
      </c>
      <c r="CV117" s="211" t="s">
        <v>789</v>
      </c>
      <c r="CW117" s="209" t="s">
        <v>469</v>
      </c>
      <c r="CX117" s="211" t="s">
        <v>789</v>
      </c>
      <c r="CY117" s="211" t="s">
        <v>790</v>
      </c>
      <c r="CZ117" s="211" t="s">
        <v>790</v>
      </c>
      <c r="DA117" s="209" t="s">
        <v>469</v>
      </c>
      <c r="DB117" s="209" t="s">
        <v>469</v>
      </c>
      <c r="DC117" s="209" t="s">
        <v>469</v>
      </c>
      <c r="DD117" s="209" t="s">
        <v>469</v>
      </c>
      <c r="DE117" s="209" t="s">
        <v>469</v>
      </c>
      <c r="DF117" s="212" t="s">
        <v>870</v>
      </c>
      <c r="DG117" s="209" t="s">
        <v>469</v>
      </c>
      <c r="DH117" s="191" t="s">
        <v>469</v>
      </c>
      <c r="DI117" s="191" t="s">
        <v>469</v>
      </c>
      <c r="DK117" s="209" t="s">
        <v>469</v>
      </c>
      <c r="DL117" s="209" t="s">
        <v>469</v>
      </c>
      <c r="DM117" s="209" t="s">
        <v>469</v>
      </c>
      <c r="DN117" s="209" t="s">
        <v>469</v>
      </c>
      <c r="DQ117" s="209" t="s">
        <v>469</v>
      </c>
      <c r="DR117" s="209" t="s">
        <v>469</v>
      </c>
      <c r="DS117" s="209" t="s">
        <v>469</v>
      </c>
      <c r="DT117" s="209" t="s">
        <v>469</v>
      </c>
      <c r="DU117" s="209" t="s">
        <v>469</v>
      </c>
      <c r="DV117" s="209" t="s">
        <v>469</v>
      </c>
      <c r="DX117" s="209" t="s">
        <v>469</v>
      </c>
    </row>
    <row r="118" spans="1:128" x14ac:dyDescent="0.25">
      <c r="A118" s="209" t="s">
        <v>1142</v>
      </c>
      <c r="B118" s="215" t="s">
        <v>780</v>
      </c>
      <c r="C118" s="215">
        <v>1</v>
      </c>
      <c r="D118" s="257" t="s">
        <v>781</v>
      </c>
      <c r="E118" s="281">
        <v>107</v>
      </c>
      <c r="F118" s="281">
        <v>119</v>
      </c>
      <c r="G118" s="276" t="s">
        <v>782</v>
      </c>
      <c r="H118" s="257">
        <v>2</v>
      </c>
      <c r="I118" s="257" t="s">
        <v>1175</v>
      </c>
      <c r="J118" s="259">
        <v>0</v>
      </c>
      <c r="K118" s="215">
        <v>1</v>
      </c>
      <c r="L118" s="215" t="s">
        <v>812</v>
      </c>
      <c r="M118" s="215" t="s">
        <v>1143</v>
      </c>
      <c r="N118" s="215" t="s">
        <v>1045</v>
      </c>
      <c r="O118" s="215" t="s">
        <v>809</v>
      </c>
      <c r="P118" s="489" t="s">
        <v>469</v>
      </c>
      <c r="Q118" s="489" t="s">
        <v>794</v>
      </c>
      <c r="R118" s="489" t="s">
        <v>469</v>
      </c>
      <c r="S118" s="489" t="s">
        <v>1048</v>
      </c>
      <c r="T118" s="489" t="s">
        <v>990</v>
      </c>
      <c r="U118" s="215">
        <v>16</v>
      </c>
      <c r="V118" s="215">
        <v>251</v>
      </c>
      <c r="W118" s="215">
        <v>0</v>
      </c>
      <c r="X118" s="490" t="s">
        <v>789</v>
      </c>
      <c r="Y118" s="490" t="s">
        <v>790</v>
      </c>
      <c r="Z118" s="490" t="s">
        <v>789</v>
      </c>
      <c r="AA118" s="490" t="s">
        <v>789</v>
      </c>
      <c r="AB118" s="215">
        <v>250</v>
      </c>
      <c r="AC118" s="215" t="s">
        <v>716</v>
      </c>
      <c r="AD118" s="490" t="s">
        <v>789</v>
      </c>
      <c r="AG118" s="490" t="s">
        <v>789</v>
      </c>
      <c r="AJ118" s="490" t="s">
        <v>789</v>
      </c>
      <c r="AM118" s="490" t="s">
        <v>789</v>
      </c>
      <c r="AP118" s="490" t="s">
        <v>789</v>
      </c>
      <c r="AS118" s="490" t="s">
        <v>789</v>
      </c>
      <c r="AV118" s="490" t="s">
        <v>789</v>
      </c>
      <c r="AW118" s="490" t="s">
        <v>789</v>
      </c>
      <c r="AX118" s="490" t="s">
        <v>790</v>
      </c>
      <c r="AY118" s="490" t="s">
        <v>790</v>
      </c>
      <c r="AZ118" s="490" t="s">
        <v>789</v>
      </c>
      <c r="BA118" s="490" t="s">
        <v>789</v>
      </c>
      <c r="BB118" s="490" t="s">
        <v>789</v>
      </c>
      <c r="BC118" s="490" t="s">
        <v>789</v>
      </c>
      <c r="BD118" s="490" t="s">
        <v>789</v>
      </c>
      <c r="BE118" s="490" t="s">
        <v>789</v>
      </c>
      <c r="BF118" s="490" t="s">
        <v>790</v>
      </c>
      <c r="BG118" s="490" t="s">
        <v>789</v>
      </c>
      <c r="BH118" s="490" t="s">
        <v>789</v>
      </c>
      <c r="BI118" s="490" t="s">
        <v>789</v>
      </c>
      <c r="BJ118" s="490" t="s">
        <v>789</v>
      </c>
      <c r="BK118" s="490" t="s">
        <v>789</v>
      </c>
      <c r="BL118" s="490" t="s">
        <v>789</v>
      </c>
      <c r="BM118" s="490" t="s">
        <v>789</v>
      </c>
      <c r="BN118" s="490" t="s">
        <v>789</v>
      </c>
      <c r="BO118" s="490" t="s">
        <v>789</v>
      </c>
      <c r="BP118" s="215">
        <v>0</v>
      </c>
      <c r="BQ118" s="490" t="s">
        <v>789</v>
      </c>
      <c r="BR118" s="215">
        <v>50</v>
      </c>
      <c r="BS118" s="215">
        <v>0</v>
      </c>
      <c r="BT118" s="215">
        <v>0</v>
      </c>
      <c r="BU118" s="490" t="s">
        <v>789</v>
      </c>
      <c r="BV118" s="490" t="s">
        <v>789</v>
      </c>
      <c r="BW118" s="490" t="s">
        <v>789</v>
      </c>
      <c r="BX118" s="490" t="s">
        <v>789</v>
      </c>
      <c r="BY118" s="490" t="s">
        <v>790</v>
      </c>
      <c r="BZ118" s="490" t="s">
        <v>790</v>
      </c>
      <c r="CA118" s="490" t="s">
        <v>789</v>
      </c>
      <c r="CB118" s="490" t="s">
        <v>789</v>
      </c>
      <c r="CC118" s="490" t="s">
        <v>789</v>
      </c>
      <c r="CD118" s="490" t="s">
        <v>789</v>
      </c>
      <c r="CE118" s="490" t="s">
        <v>789</v>
      </c>
      <c r="CF118" s="490" t="s">
        <v>789</v>
      </c>
      <c r="CG118" s="490" t="s">
        <v>789</v>
      </c>
      <c r="CH118" s="490" t="s">
        <v>789</v>
      </c>
      <c r="CI118" s="489" t="s">
        <v>469</v>
      </c>
      <c r="CJ118" s="490" t="s">
        <v>789</v>
      </c>
      <c r="CK118" s="490" t="s">
        <v>789</v>
      </c>
      <c r="CL118" s="489" t="s">
        <v>469</v>
      </c>
      <c r="CM118" s="490" t="s">
        <v>789</v>
      </c>
      <c r="CN118" s="215" t="s">
        <v>791</v>
      </c>
      <c r="CO118" s="490" t="s">
        <v>790</v>
      </c>
      <c r="CP118" s="215">
        <v>6</v>
      </c>
      <c r="CQ118" s="490" t="s">
        <v>790</v>
      </c>
      <c r="CR118" s="489" t="s">
        <v>792</v>
      </c>
      <c r="CS118" s="490" t="s">
        <v>789</v>
      </c>
      <c r="CT118" s="490" t="s">
        <v>789</v>
      </c>
      <c r="CU118" s="490" t="s">
        <v>789</v>
      </c>
      <c r="CV118" s="490" t="s">
        <v>789</v>
      </c>
      <c r="CW118" s="489" t="s">
        <v>469</v>
      </c>
      <c r="CX118" s="490" t="s">
        <v>789</v>
      </c>
      <c r="CY118" s="490" t="s">
        <v>789</v>
      </c>
      <c r="CZ118" s="490" t="s">
        <v>789</v>
      </c>
      <c r="DA118" s="489" t="s">
        <v>469</v>
      </c>
      <c r="DB118" s="489" t="s">
        <v>469</v>
      </c>
      <c r="DC118" s="489" t="s">
        <v>469</v>
      </c>
      <c r="DD118" s="489" t="s">
        <v>469</v>
      </c>
      <c r="DE118" s="489" t="s">
        <v>469</v>
      </c>
      <c r="DF118" s="489" t="s">
        <v>469</v>
      </c>
      <c r="DG118" s="489" t="s">
        <v>469</v>
      </c>
      <c r="DH118" s="215" t="s">
        <v>469</v>
      </c>
      <c r="DI118" s="215" t="s">
        <v>469</v>
      </c>
      <c r="DK118" s="489" t="s">
        <v>469</v>
      </c>
      <c r="DL118" s="489" t="s">
        <v>469</v>
      </c>
      <c r="DM118" s="489" t="s">
        <v>469</v>
      </c>
      <c r="DN118" s="489" t="s">
        <v>469</v>
      </c>
      <c r="DQ118" s="489" t="s">
        <v>469</v>
      </c>
      <c r="DR118" s="489" t="s">
        <v>469</v>
      </c>
      <c r="DS118" s="489" t="s">
        <v>469</v>
      </c>
      <c r="DT118" s="489" t="s">
        <v>469</v>
      </c>
      <c r="DU118" s="489" t="s">
        <v>469</v>
      </c>
      <c r="DV118" s="489" t="s">
        <v>469</v>
      </c>
      <c r="DX118" s="489" t="s">
        <v>469</v>
      </c>
    </row>
    <row r="119" spans="1:128" x14ac:dyDescent="0.25">
      <c r="A119" s="209" t="s">
        <v>1144</v>
      </c>
      <c r="B119" s="215" t="s">
        <v>780</v>
      </c>
      <c r="C119" s="215">
        <v>1</v>
      </c>
      <c r="D119" s="257" t="s">
        <v>781</v>
      </c>
      <c r="E119" s="281">
        <v>108</v>
      </c>
      <c r="G119" s="276" t="s">
        <v>782</v>
      </c>
      <c r="H119" s="257">
        <v>1</v>
      </c>
      <c r="I119" s="257" t="s">
        <v>1173</v>
      </c>
      <c r="J119" s="259">
        <v>0</v>
      </c>
      <c r="K119" s="215">
        <v>0</v>
      </c>
      <c r="L119" s="215" t="s">
        <v>708</v>
      </c>
      <c r="M119" s="215" t="s">
        <v>922</v>
      </c>
      <c r="N119" s="215" t="s">
        <v>923</v>
      </c>
      <c r="O119" s="215" t="s">
        <v>809</v>
      </c>
      <c r="P119" s="489" t="s">
        <v>469</v>
      </c>
      <c r="Q119" s="489" t="s">
        <v>813</v>
      </c>
      <c r="R119" s="489" t="s">
        <v>469</v>
      </c>
      <c r="S119" s="489" t="s">
        <v>469</v>
      </c>
      <c r="T119" s="489" t="s">
        <v>925</v>
      </c>
      <c r="U119" s="215">
        <v>0</v>
      </c>
      <c r="V119" s="215">
        <v>0</v>
      </c>
      <c r="W119" s="215">
        <v>0</v>
      </c>
      <c r="X119" s="490" t="s">
        <v>789</v>
      </c>
      <c r="Y119" s="490" t="s">
        <v>790</v>
      </c>
      <c r="Z119" s="490" t="s">
        <v>789</v>
      </c>
      <c r="AA119" s="490" t="s">
        <v>789</v>
      </c>
      <c r="AB119" s="215">
        <v>250</v>
      </c>
      <c r="AC119" s="215" t="s">
        <v>716</v>
      </c>
      <c r="AD119" s="490" t="s">
        <v>789</v>
      </c>
      <c r="AG119" s="490" t="s">
        <v>789</v>
      </c>
      <c r="AJ119" s="490" t="s">
        <v>789</v>
      </c>
      <c r="AM119" s="490" t="s">
        <v>789</v>
      </c>
      <c r="AP119" s="490" t="s">
        <v>789</v>
      </c>
      <c r="AS119" s="490" t="s">
        <v>789</v>
      </c>
      <c r="AV119" s="490" t="s">
        <v>789</v>
      </c>
      <c r="AW119" s="490" t="s">
        <v>789</v>
      </c>
      <c r="AX119" s="490" t="s">
        <v>790</v>
      </c>
      <c r="AY119" s="490" t="s">
        <v>790</v>
      </c>
      <c r="AZ119" s="490" t="s">
        <v>789</v>
      </c>
      <c r="BA119" s="490" t="s">
        <v>789</v>
      </c>
      <c r="BB119" s="490" t="s">
        <v>789</v>
      </c>
      <c r="BC119" s="490" t="s">
        <v>789</v>
      </c>
      <c r="BD119" s="490" t="s">
        <v>789</v>
      </c>
      <c r="BE119" s="490" t="s">
        <v>789</v>
      </c>
      <c r="BF119" s="490" t="s">
        <v>790</v>
      </c>
      <c r="BG119" s="490" t="s">
        <v>789</v>
      </c>
      <c r="BH119" s="490" t="s">
        <v>789</v>
      </c>
      <c r="BI119" s="490" t="s">
        <v>789</v>
      </c>
      <c r="BJ119" s="490" t="s">
        <v>789</v>
      </c>
      <c r="BK119" s="490" t="s">
        <v>789</v>
      </c>
      <c r="BL119" s="490" t="s">
        <v>789</v>
      </c>
      <c r="BM119" s="490" t="s">
        <v>789</v>
      </c>
      <c r="BN119" s="490" t="s">
        <v>789</v>
      </c>
      <c r="BO119" s="490" t="s">
        <v>789</v>
      </c>
      <c r="BP119" s="215">
        <v>0</v>
      </c>
      <c r="BQ119" s="490" t="s">
        <v>789</v>
      </c>
      <c r="BR119" s="215">
        <v>50</v>
      </c>
      <c r="BS119" s="215">
        <v>0</v>
      </c>
      <c r="BT119" s="215">
        <v>0</v>
      </c>
      <c r="BU119" s="490" t="s">
        <v>789</v>
      </c>
      <c r="BV119" s="490" t="s">
        <v>789</v>
      </c>
      <c r="BW119" s="490" t="s">
        <v>789</v>
      </c>
      <c r="BX119" s="490" t="s">
        <v>789</v>
      </c>
      <c r="BY119" s="490" t="s">
        <v>790</v>
      </c>
      <c r="BZ119" s="490" t="s">
        <v>790</v>
      </c>
      <c r="CA119" s="490" t="s">
        <v>790</v>
      </c>
      <c r="CB119" s="490" t="s">
        <v>790</v>
      </c>
      <c r="CC119" s="490" t="s">
        <v>789</v>
      </c>
      <c r="CD119" s="490" t="s">
        <v>789</v>
      </c>
      <c r="CE119" s="490" t="s">
        <v>789</v>
      </c>
      <c r="CF119" s="490" t="s">
        <v>789</v>
      </c>
      <c r="CG119" s="490" t="s">
        <v>789</v>
      </c>
      <c r="CH119" s="490" t="s">
        <v>789</v>
      </c>
      <c r="CI119" s="489" t="s">
        <v>469</v>
      </c>
      <c r="CJ119" s="490" t="s">
        <v>789</v>
      </c>
      <c r="CK119" s="490" t="s">
        <v>789</v>
      </c>
      <c r="CL119" s="489" t="s">
        <v>469</v>
      </c>
      <c r="CM119" s="490" t="s">
        <v>789</v>
      </c>
      <c r="CN119" s="215" t="s">
        <v>791</v>
      </c>
      <c r="CO119" s="490" t="s">
        <v>790</v>
      </c>
      <c r="CP119" s="215">
        <v>6</v>
      </c>
      <c r="CQ119" s="490" t="s">
        <v>790</v>
      </c>
      <c r="CR119" s="489" t="s">
        <v>792</v>
      </c>
      <c r="CS119" s="490" t="s">
        <v>789</v>
      </c>
      <c r="CT119" s="490" t="s">
        <v>789</v>
      </c>
      <c r="CU119" s="490" t="s">
        <v>789</v>
      </c>
      <c r="CV119" s="490" t="s">
        <v>789</v>
      </c>
      <c r="CW119" s="489" t="s">
        <v>469</v>
      </c>
      <c r="CX119" s="490" t="s">
        <v>789</v>
      </c>
      <c r="CY119" s="490" t="s">
        <v>789</v>
      </c>
      <c r="CZ119" s="490" t="s">
        <v>789</v>
      </c>
      <c r="DA119" s="489" t="s">
        <v>469</v>
      </c>
      <c r="DB119" s="489" t="s">
        <v>469</v>
      </c>
      <c r="DC119" s="489" t="s">
        <v>469</v>
      </c>
      <c r="DD119" s="489" t="s">
        <v>469</v>
      </c>
      <c r="DE119" s="489" t="s">
        <v>469</v>
      </c>
      <c r="DF119" s="489" t="s">
        <v>469</v>
      </c>
      <c r="DG119" s="489" t="s">
        <v>469</v>
      </c>
      <c r="DH119" s="215" t="s">
        <v>469</v>
      </c>
      <c r="DI119" s="215" t="s">
        <v>469</v>
      </c>
      <c r="DK119" s="489" t="s">
        <v>469</v>
      </c>
      <c r="DL119" s="489" t="s">
        <v>469</v>
      </c>
      <c r="DM119" s="489" t="s">
        <v>469</v>
      </c>
      <c r="DN119" s="489" t="s">
        <v>469</v>
      </c>
      <c r="DQ119" s="489" t="s">
        <v>469</v>
      </c>
      <c r="DR119" s="489" t="s">
        <v>469</v>
      </c>
      <c r="DS119" s="489" t="s">
        <v>469</v>
      </c>
      <c r="DT119" s="489" t="s">
        <v>469</v>
      </c>
      <c r="DU119" s="489" t="s">
        <v>469</v>
      </c>
      <c r="DV119" s="489" t="s">
        <v>469</v>
      </c>
      <c r="DX119" s="489" t="s">
        <v>469</v>
      </c>
    </row>
    <row r="120" spans="1:128" x14ac:dyDescent="0.25">
      <c r="A120" s="209" t="s">
        <v>1145</v>
      </c>
      <c r="B120" s="215" t="s">
        <v>780</v>
      </c>
      <c r="C120" s="215">
        <v>1</v>
      </c>
      <c r="D120" s="257" t="s">
        <v>781</v>
      </c>
      <c r="E120" s="281">
        <v>109</v>
      </c>
      <c r="G120" s="276" t="s">
        <v>782</v>
      </c>
      <c r="H120" s="257">
        <v>1</v>
      </c>
      <c r="I120" s="257" t="s">
        <v>1173</v>
      </c>
      <c r="J120" s="259">
        <v>0</v>
      </c>
      <c r="K120" s="215">
        <v>0</v>
      </c>
      <c r="L120" s="215" t="s">
        <v>708</v>
      </c>
      <c r="M120" s="215" t="s">
        <v>838</v>
      </c>
      <c r="N120" s="215" t="s">
        <v>839</v>
      </c>
      <c r="O120" s="215" t="s">
        <v>800</v>
      </c>
      <c r="P120" s="489" t="s">
        <v>469</v>
      </c>
      <c r="Q120" s="489" t="s">
        <v>794</v>
      </c>
      <c r="R120" s="489" t="s">
        <v>1146</v>
      </c>
      <c r="S120" s="489" t="s">
        <v>1147</v>
      </c>
      <c r="T120" s="489" t="s">
        <v>854</v>
      </c>
      <c r="U120" s="215">
        <v>0</v>
      </c>
      <c r="V120" s="215">
        <v>0</v>
      </c>
      <c r="W120" s="215">
        <v>0</v>
      </c>
      <c r="X120" s="490" t="s">
        <v>789</v>
      </c>
      <c r="Y120" s="490" t="s">
        <v>790</v>
      </c>
      <c r="Z120" s="490" t="s">
        <v>789</v>
      </c>
      <c r="AA120" s="490" t="s">
        <v>789</v>
      </c>
      <c r="AB120" s="215">
        <v>250</v>
      </c>
      <c r="AC120" s="215" t="s">
        <v>716</v>
      </c>
      <c r="AD120" s="490" t="s">
        <v>789</v>
      </c>
      <c r="AG120" s="490" t="s">
        <v>789</v>
      </c>
      <c r="AJ120" s="490" t="s">
        <v>789</v>
      </c>
      <c r="AM120" s="490" t="s">
        <v>789</v>
      </c>
      <c r="AP120" s="490" t="s">
        <v>789</v>
      </c>
      <c r="AS120" s="490" t="s">
        <v>789</v>
      </c>
      <c r="AV120" s="490" t="s">
        <v>789</v>
      </c>
      <c r="AW120" s="490" t="s">
        <v>789</v>
      </c>
      <c r="AX120" s="490" t="s">
        <v>790</v>
      </c>
      <c r="AY120" s="490" t="s">
        <v>790</v>
      </c>
      <c r="AZ120" s="490" t="s">
        <v>789</v>
      </c>
      <c r="BA120" s="490" t="s">
        <v>789</v>
      </c>
      <c r="BB120" s="490" t="s">
        <v>789</v>
      </c>
      <c r="BC120" s="490" t="s">
        <v>789</v>
      </c>
      <c r="BD120" s="490" t="s">
        <v>789</v>
      </c>
      <c r="BE120" s="490" t="s">
        <v>789</v>
      </c>
      <c r="BF120" s="490" t="s">
        <v>790</v>
      </c>
      <c r="BG120" s="490" t="s">
        <v>789</v>
      </c>
      <c r="BH120" s="490" t="s">
        <v>789</v>
      </c>
      <c r="BI120" s="490" t="s">
        <v>789</v>
      </c>
      <c r="BJ120" s="490" t="s">
        <v>789</v>
      </c>
      <c r="BK120" s="490" t="s">
        <v>789</v>
      </c>
      <c r="BL120" s="490" t="s">
        <v>789</v>
      </c>
      <c r="BM120" s="490" t="s">
        <v>789</v>
      </c>
      <c r="BN120" s="490" t="s">
        <v>789</v>
      </c>
      <c r="BO120" s="490" t="s">
        <v>789</v>
      </c>
      <c r="BP120" s="215">
        <v>0</v>
      </c>
      <c r="BQ120" s="490" t="s">
        <v>789</v>
      </c>
      <c r="BR120" s="215">
        <v>50</v>
      </c>
      <c r="BS120" s="215">
        <v>0</v>
      </c>
      <c r="BT120" s="215">
        <v>0</v>
      </c>
      <c r="BU120" s="490" t="s">
        <v>789</v>
      </c>
      <c r="BV120" s="490" t="s">
        <v>789</v>
      </c>
      <c r="BW120" s="490" t="s">
        <v>789</v>
      </c>
      <c r="BX120" s="490" t="s">
        <v>789</v>
      </c>
      <c r="BY120" s="490" t="s">
        <v>790</v>
      </c>
      <c r="BZ120" s="490" t="s">
        <v>790</v>
      </c>
      <c r="CA120" s="490" t="s">
        <v>790</v>
      </c>
      <c r="CB120" s="490" t="s">
        <v>790</v>
      </c>
      <c r="CC120" s="490" t="s">
        <v>789</v>
      </c>
      <c r="CD120" s="490" t="s">
        <v>789</v>
      </c>
      <c r="CE120" s="490" t="s">
        <v>789</v>
      </c>
      <c r="CF120" s="490" t="s">
        <v>789</v>
      </c>
      <c r="CG120" s="490" t="s">
        <v>789</v>
      </c>
      <c r="CH120" s="490" t="s">
        <v>789</v>
      </c>
      <c r="CI120" s="489" t="s">
        <v>469</v>
      </c>
      <c r="CJ120" s="490" t="s">
        <v>789</v>
      </c>
      <c r="CK120" s="490" t="s">
        <v>789</v>
      </c>
      <c r="CL120" s="489" t="s">
        <v>469</v>
      </c>
      <c r="CM120" s="490" t="s">
        <v>789</v>
      </c>
      <c r="CN120" s="215" t="s">
        <v>791</v>
      </c>
      <c r="CO120" s="490" t="s">
        <v>790</v>
      </c>
      <c r="CP120" s="215">
        <v>6</v>
      </c>
      <c r="CQ120" s="490" t="s">
        <v>790</v>
      </c>
      <c r="CR120" s="489" t="s">
        <v>792</v>
      </c>
      <c r="CS120" s="490" t="s">
        <v>789</v>
      </c>
      <c r="CT120" s="490" t="s">
        <v>789</v>
      </c>
      <c r="CU120" s="490" t="s">
        <v>789</v>
      </c>
      <c r="CV120" s="490" t="s">
        <v>789</v>
      </c>
      <c r="CW120" s="489" t="s">
        <v>469</v>
      </c>
      <c r="CX120" s="490" t="s">
        <v>789</v>
      </c>
      <c r="CY120" s="490" t="s">
        <v>789</v>
      </c>
      <c r="CZ120" s="490" t="s">
        <v>789</v>
      </c>
      <c r="DA120" s="489" t="s">
        <v>469</v>
      </c>
      <c r="DB120" s="489" t="s">
        <v>469</v>
      </c>
      <c r="DC120" s="489" t="s">
        <v>469</v>
      </c>
      <c r="DD120" s="489" t="s">
        <v>469</v>
      </c>
      <c r="DE120" s="489" t="s">
        <v>469</v>
      </c>
      <c r="DF120" s="489" t="s">
        <v>469</v>
      </c>
      <c r="DG120" s="489" t="s">
        <v>469</v>
      </c>
      <c r="DH120" s="215" t="s">
        <v>469</v>
      </c>
      <c r="DI120" s="215" t="s">
        <v>469</v>
      </c>
      <c r="DK120" s="489" t="s">
        <v>469</v>
      </c>
      <c r="DL120" s="489" t="s">
        <v>469</v>
      </c>
      <c r="DM120" s="489" t="s">
        <v>469</v>
      </c>
      <c r="DN120" s="489" t="s">
        <v>469</v>
      </c>
      <c r="DQ120" s="489" t="s">
        <v>469</v>
      </c>
      <c r="DR120" s="489" t="s">
        <v>469</v>
      </c>
      <c r="DS120" s="489" t="s">
        <v>469</v>
      </c>
      <c r="DT120" s="489" t="s">
        <v>469</v>
      </c>
      <c r="DU120" s="489" t="s">
        <v>469</v>
      </c>
      <c r="DV120" s="489" t="s">
        <v>469</v>
      </c>
      <c r="DX120" s="489" t="s">
        <v>469</v>
      </c>
    </row>
    <row r="121" spans="1:128" x14ac:dyDescent="0.25">
      <c r="A121" s="209" t="s">
        <v>1148</v>
      </c>
      <c r="B121" s="215" t="s">
        <v>780</v>
      </c>
      <c r="C121" s="215">
        <v>1</v>
      </c>
      <c r="D121" s="257" t="s">
        <v>781</v>
      </c>
      <c r="E121" s="281">
        <v>110</v>
      </c>
      <c r="G121" s="276" t="s">
        <v>782</v>
      </c>
      <c r="H121" s="257">
        <v>10</v>
      </c>
      <c r="I121" s="257" t="s">
        <v>1187</v>
      </c>
      <c r="J121" s="259">
        <v>0</v>
      </c>
      <c r="K121" s="215">
        <v>0</v>
      </c>
      <c r="L121" s="215" t="s">
        <v>484</v>
      </c>
      <c r="M121" s="215" t="s">
        <v>838</v>
      </c>
      <c r="N121" s="215" t="s">
        <v>839</v>
      </c>
      <c r="O121" s="215" t="s">
        <v>800</v>
      </c>
      <c r="P121" s="489" t="s">
        <v>469</v>
      </c>
      <c r="Q121" s="489" t="s">
        <v>819</v>
      </c>
      <c r="R121" s="489" t="s">
        <v>1149</v>
      </c>
      <c r="S121" s="489" t="s">
        <v>1150</v>
      </c>
      <c r="T121" s="489" t="s">
        <v>1150</v>
      </c>
      <c r="U121" s="215">
        <v>723</v>
      </c>
      <c r="V121" s="215">
        <v>1583</v>
      </c>
      <c r="W121" s="215">
        <v>0</v>
      </c>
      <c r="X121" s="490" t="s">
        <v>790</v>
      </c>
      <c r="Y121" s="490" t="s">
        <v>790</v>
      </c>
      <c r="Z121" s="490" t="s">
        <v>789</v>
      </c>
      <c r="AA121" s="490" t="s">
        <v>790</v>
      </c>
      <c r="AB121" s="215">
        <v>250</v>
      </c>
      <c r="AC121" s="215" t="s">
        <v>716</v>
      </c>
      <c r="AD121" s="490" t="s">
        <v>789</v>
      </c>
      <c r="AG121" s="490" t="s">
        <v>789</v>
      </c>
      <c r="AJ121" s="490" t="s">
        <v>789</v>
      </c>
      <c r="AM121" s="490" t="s">
        <v>789</v>
      </c>
      <c r="AP121" s="490" t="s">
        <v>789</v>
      </c>
      <c r="AS121" s="490" t="s">
        <v>789</v>
      </c>
      <c r="AV121" s="490" t="s">
        <v>789</v>
      </c>
      <c r="AW121" s="490" t="s">
        <v>789</v>
      </c>
      <c r="AX121" s="490" t="s">
        <v>790</v>
      </c>
      <c r="AY121" s="490" t="s">
        <v>790</v>
      </c>
      <c r="AZ121" s="490" t="s">
        <v>789</v>
      </c>
      <c r="BA121" s="490" t="s">
        <v>789</v>
      </c>
      <c r="BB121" s="490" t="s">
        <v>789</v>
      </c>
      <c r="BC121" s="490" t="s">
        <v>789</v>
      </c>
      <c r="BD121" s="490" t="s">
        <v>790</v>
      </c>
      <c r="BE121" s="490" t="s">
        <v>790</v>
      </c>
      <c r="BF121" s="490" t="s">
        <v>790</v>
      </c>
      <c r="BG121" s="490" t="s">
        <v>789</v>
      </c>
      <c r="BH121" s="490" t="s">
        <v>789</v>
      </c>
      <c r="BI121" s="490" t="s">
        <v>789</v>
      </c>
      <c r="BJ121" s="490" t="s">
        <v>789</v>
      </c>
      <c r="BK121" s="490" t="s">
        <v>789</v>
      </c>
      <c r="BL121" s="490" t="s">
        <v>789</v>
      </c>
      <c r="BM121" s="490" t="s">
        <v>789</v>
      </c>
      <c r="BN121" s="490" t="s">
        <v>789</v>
      </c>
      <c r="BO121" s="490" t="s">
        <v>789</v>
      </c>
      <c r="BP121" s="215">
        <v>0</v>
      </c>
      <c r="BQ121" s="490" t="s">
        <v>789</v>
      </c>
      <c r="BR121" s="215">
        <v>50</v>
      </c>
      <c r="BS121" s="215">
        <v>0</v>
      </c>
      <c r="BT121" s="215">
        <v>0</v>
      </c>
      <c r="BU121" s="490" t="s">
        <v>789</v>
      </c>
      <c r="BV121" s="490" t="s">
        <v>789</v>
      </c>
      <c r="BW121" s="490" t="s">
        <v>789</v>
      </c>
      <c r="BX121" s="490" t="s">
        <v>789</v>
      </c>
      <c r="BY121" s="490" t="s">
        <v>790</v>
      </c>
      <c r="BZ121" s="490" t="s">
        <v>790</v>
      </c>
      <c r="CA121" s="490" t="s">
        <v>789</v>
      </c>
      <c r="CB121" s="490" t="s">
        <v>789</v>
      </c>
      <c r="CC121" s="490" t="s">
        <v>789</v>
      </c>
      <c r="CD121" s="490" t="s">
        <v>789</v>
      </c>
      <c r="CE121" s="490" t="s">
        <v>789</v>
      </c>
      <c r="CF121" s="490" t="s">
        <v>789</v>
      </c>
      <c r="CG121" s="490" t="s">
        <v>789</v>
      </c>
      <c r="CH121" s="490" t="s">
        <v>789</v>
      </c>
      <c r="CI121" s="489" t="s">
        <v>469</v>
      </c>
      <c r="CJ121" s="490" t="s">
        <v>789</v>
      </c>
      <c r="CK121" s="490" t="s">
        <v>789</v>
      </c>
      <c r="CL121" s="489" t="s">
        <v>469</v>
      </c>
      <c r="CM121" s="490" t="s">
        <v>789</v>
      </c>
      <c r="CN121" s="215" t="s">
        <v>791</v>
      </c>
      <c r="CO121" s="490" t="s">
        <v>790</v>
      </c>
      <c r="CP121" s="215">
        <v>6</v>
      </c>
      <c r="CQ121" s="490" t="s">
        <v>790</v>
      </c>
      <c r="CR121" s="489" t="s">
        <v>792</v>
      </c>
      <c r="CS121" s="490" t="s">
        <v>789</v>
      </c>
      <c r="CT121" s="490" t="s">
        <v>789</v>
      </c>
      <c r="CU121" s="490" t="s">
        <v>789</v>
      </c>
      <c r="CV121" s="490" t="s">
        <v>789</v>
      </c>
      <c r="CW121" s="489" t="s">
        <v>469</v>
      </c>
      <c r="CX121" s="490" t="s">
        <v>789</v>
      </c>
      <c r="CY121" s="490" t="s">
        <v>790</v>
      </c>
      <c r="CZ121" s="490" t="s">
        <v>790</v>
      </c>
      <c r="DA121" s="489" t="s">
        <v>875</v>
      </c>
      <c r="DB121" s="489" t="s">
        <v>469</v>
      </c>
      <c r="DC121" s="489" t="s">
        <v>469</v>
      </c>
      <c r="DD121" s="489" t="s">
        <v>469</v>
      </c>
      <c r="DE121" s="489" t="s">
        <v>469</v>
      </c>
      <c r="DF121" s="489" t="s">
        <v>469</v>
      </c>
      <c r="DG121" s="489" t="s">
        <v>469</v>
      </c>
      <c r="DH121" s="215" t="s">
        <v>469</v>
      </c>
      <c r="DI121" s="215" t="s">
        <v>469</v>
      </c>
      <c r="DK121" s="489" t="s">
        <v>469</v>
      </c>
      <c r="DL121" s="489" t="s">
        <v>469</v>
      </c>
      <c r="DM121" s="489" t="s">
        <v>469</v>
      </c>
      <c r="DN121" s="489" t="s">
        <v>469</v>
      </c>
      <c r="DQ121" s="489" t="s">
        <v>469</v>
      </c>
      <c r="DR121" s="489" t="s">
        <v>469</v>
      </c>
      <c r="DS121" s="489" t="s">
        <v>469</v>
      </c>
      <c r="DT121" s="489" t="s">
        <v>469</v>
      </c>
      <c r="DU121" s="489" t="s">
        <v>469</v>
      </c>
      <c r="DV121" s="489" t="s">
        <v>469</v>
      </c>
      <c r="DX121" s="489" t="s">
        <v>469</v>
      </c>
    </row>
    <row r="122" spans="1:128" x14ac:dyDescent="0.25">
      <c r="A122" s="209" t="s">
        <v>1151</v>
      </c>
      <c r="B122" s="215" t="s">
        <v>780</v>
      </c>
      <c r="C122" s="215">
        <v>1</v>
      </c>
      <c r="D122" s="257" t="s">
        <v>781</v>
      </c>
      <c r="E122" s="281">
        <v>111</v>
      </c>
      <c r="G122" s="276" t="s">
        <v>782</v>
      </c>
      <c r="H122" s="257">
        <v>14</v>
      </c>
      <c r="I122" s="257" t="s">
        <v>1191</v>
      </c>
      <c r="J122" s="259">
        <v>0</v>
      </c>
      <c r="K122" s="215">
        <v>0</v>
      </c>
      <c r="L122" s="215" t="s">
        <v>484</v>
      </c>
      <c r="M122" s="215" t="s">
        <v>838</v>
      </c>
      <c r="N122" s="215" t="s">
        <v>839</v>
      </c>
      <c r="O122" s="215" t="s">
        <v>800</v>
      </c>
      <c r="P122" s="489" t="s">
        <v>469</v>
      </c>
      <c r="Q122" s="489" t="s">
        <v>819</v>
      </c>
      <c r="R122" s="489" t="s">
        <v>1152</v>
      </c>
      <c r="S122" s="489" t="s">
        <v>853</v>
      </c>
      <c r="T122" s="489" t="s">
        <v>853</v>
      </c>
      <c r="U122" s="215">
        <v>2015</v>
      </c>
      <c r="V122" s="215">
        <v>1318</v>
      </c>
      <c r="W122" s="215">
        <v>0</v>
      </c>
      <c r="X122" s="490" t="s">
        <v>790</v>
      </c>
      <c r="Y122" s="490" t="s">
        <v>790</v>
      </c>
      <c r="Z122" s="490" t="s">
        <v>790</v>
      </c>
      <c r="AA122" s="490" t="s">
        <v>790</v>
      </c>
      <c r="AB122" s="215">
        <v>250</v>
      </c>
      <c r="AC122" s="215" t="s">
        <v>716</v>
      </c>
      <c r="AD122" s="490" t="s">
        <v>789</v>
      </c>
      <c r="AG122" s="490" t="s">
        <v>789</v>
      </c>
      <c r="AJ122" s="490" t="s">
        <v>789</v>
      </c>
      <c r="AM122" s="490" t="s">
        <v>789</v>
      </c>
      <c r="AP122" s="490" t="s">
        <v>789</v>
      </c>
      <c r="AS122" s="490" t="s">
        <v>789</v>
      </c>
      <c r="AV122" s="490" t="s">
        <v>789</v>
      </c>
      <c r="AW122" s="490" t="s">
        <v>789</v>
      </c>
      <c r="AX122" s="490" t="s">
        <v>790</v>
      </c>
      <c r="AY122" s="490" t="s">
        <v>790</v>
      </c>
      <c r="AZ122" s="490" t="s">
        <v>789</v>
      </c>
      <c r="BA122" s="490" t="s">
        <v>789</v>
      </c>
      <c r="BB122" s="490" t="s">
        <v>789</v>
      </c>
      <c r="BC122" s="490" t="s">
        <v>789</v>
      </c>
      <c r="BD122" s="490" t="s">
        <v>790</v>
      </c>
      <c r="BE122" s="490" t="s">
        <v>790</v>
      </c>
      <c r="BF122" s="490" t="s">
        <v>790</v>
      </c>
      <c r="BG122" s="490" t="s">
        <v>789</v>
      </c>
      <c r="BH122" s="490" t="s">
        <v>789</v>
      </c>
      <c r="BI122" s="490" t="s">
        <v>789</v>
      </c>
      <c r="BJ122" s="490" t="s">
        <v>789</v>
      </c>
      <c r="BK122" s="490" t="s">
        <v>789</v>
      </c>
      <c r="BL122" s="490" t="s">
        <v>789</v>
      </c>
      <c r="BM122" s="490" t="s">
        <v>789</v>
      </c>
      <c r="BN122" s="490" t="s">
        <v>789</v>
      </c>
      <c r="BO122" s="490" t="s">
        <v>789</v>
      </c>
      <c r="BP122" s="215">
        <v>0</v>
      </c>
      <c r="BQ122" s="490" t="s">
        <v>789</v>
      </c>
      <c r="BR122" s="215">
        <v>50</v>
      </c>
      <c r="BS122" s="215">
        <v>0</v>
      </c>
      <c r="BT122" s="215">
        <v>0</v>
      </c>
      <c r="BU122" s="490" t="s">
        <v>789</v>
      </c>
      <c r="BV122" s="490" t="s">
        <v>789</v>
      </c>
      <c r="BW122" s="490" t="s">
        <v>789</v>
      </c>
      <c r="BX122" s="490" t="s">
        <v>789</v>
      </c>
      <c r="BY122" s="490" t="s">
        <v>790</v>
      </c>
      <c r="BZ122" s="490" t="s">
        <v>790</v>
      </c>
      <c r="CA122" s="490" t="s">
        <v>789</v>
      </c>
      <c r="CB122" s="490" t="s">
        <v>789</v>
      </c>
      <c r="CC122" s="490" t="s">
        <v>789</v>
      </c>
      <c r="CD122" s="490" t="s">
        <v>789</v>
      </c>
      <c r="CE122" s="490" t="s">
        <v>789</v>
      </c>
      <c r="CF122" s="490" t="s">
        <v>789</v>
      </c>
      <c r="CG122" s="490" t="s">
        <v>789</v>
      </c>
      <c r="CH122" s="490" t="s">
        <v>789</v>
      </c>
      <c r="CI122" s="489" t="s">
        <v>469</v>
      </c>
      <c r="CJ122" s="490" t="s">
        <v>789</v>
      </c>
      <c r="CK122" s="490" t="s">
        <v>789</v>
      </c>
      <c r="CL122" s="489" t="s">
        <v>469</v>
      </c>
      <c r="CM122" s="490" t="s">
        <v>789</v>
      </c>
      <c r="CN122" s="215" t="s">
        <v>791</v>
      </c>
      <c r="CO122" s="490" t="s">
        <v>790</v>
      </c>
      <c r="CP122" s="215">
        <v>6</v>
      </c>
      <c r="CQ122" s="490" t="s">
        <v>790</v>
      </c>
      <c r="CR122" s="489" t="s">
        <v>792</v>
      </c>
      <c r="CS122" s="490" t="s">
        <v>789</v>
      </c>
      <c r="CT122" s="490" t="s">
        <v>789</v>
      </c>
      <c r="CU122" s="490" t="s">
        <v>789</v>
      </c>
      <c r="CV122" s="490" t="s">
        <v>789</v>
      </c>
      <c r="CW122" s="489" t="s">
        <v>469</v>
      </c>
      <c r="CX122" s="490" t="s">
        <v>789</v>
      </c>
      <c r="CY122" s="490" t="s">
        <v>790</v>
      </c>
      <c r="CZ122" s="490" t="s">
        <v>790</v>
      </c>
      <c r="DA122" s="489" t="s">
        <v>875</v>
      </c>
      <c r="DB122" s="489" t="s">
        <v>469</v>
      </c>
      <c r="DC122" s="489" t="s">
        <v>469</v>
      </c>
      <c r="DD122" s="489" t="s">
        <v>469</v>
      </c>
      <c r="DE122" s="489" t="s">
        <v>469</v>
      </c>
      <c r="DF122" s="489" t="s">
        <v>469</v>
      </c>
      <c r="DG122" s="489" t="s">
        <v>469</v>
      </c>
      <c r="DH122" s="215" t="s">
        <v>469</v>
      </c>
      <c r="DI122" s="215" t="s">
        <v>469</v>
      </c>
      <c r="DK122" s="489" t="s">
        <v>469</v>
      </c>
      <c r="DL122" s="489" t="s">
        <v>469</v>
      </c>
      <c r="DM122" s="489" t="s">
        <v>469</v>
      </c>
      <c r="DN122" s="489" t="s">
        <v>469</v>
      </c>
      <c r="DQ122" s="489" t="s">
        <v>469</v>
      </c>
      <c r="DR122" s="489" t="s">
        <v>469</v>
      </c>
      <c r="DS122" s="489" t="s">
        <v>469</v>
      </c>
      <c r="DT122" s="489" t="s">
        <v>469</v>
      </c>
      <c r="DU122" s="489" t="s">
        <v>469</v>
      </c>
      <c r="DV122" s="489" t="s">
        <v>469</v>
      </c>
      <c r="DX122" s="489" t="s">
        <v>469</v>
      </c>
    </row>
    <row r="123" spans="1:128" x14ac:dyDescent="0.25">
      <c r="A123" s="209" t="s">
        <v>1153</v>
      </c>
      <c r="B123" s="215" t="s">
        <v>780</v>
      </c>
      <c r="C123" s="215">
        <v>1</v>
      </c>
      <c r="D123" s="257" t="s">
        <v>781</v>
      </c>
      <c r="E123" s="281">
        <v>112</v>
      </c>
      <c r="G123" s="276" t="s">
        <v>782</v>
      </c>
      <c r="H123" s="257">
        <v>10</v>
      </c>
      <c r="I123" s="257" t="s">
        <v>1187</v>
      </c>
      <c r="J123" s="259">
        <v>0</v>
      </c>
      <c r="K123" s="215">
        <v>0</v>
      </c>
      <c r="L123" s="215" t="s">
        <v>484</v>
      </c>
      <c r="M123" s="215" t="s">
        <v>838</v>
      </c>
      <c r="N123" s="215" t="s">
        <v>839</v>
      </c>
      <c r="O123" s="215" t="s">
        <v>800</v>
      </c>
      <c r="P123" s="489" t="s">
        <v>469</v>
      </c>
      <c r="Q123" s="489" t="s">
        <v>794</v>
      </c>
      <c r="R123" s="489" t="s">
        <v>1154</v>
      </c>
      <c r="S123" s="489" t="s">
        <v>860</v>
      </c>
      <c r="T123" s="489" t="s">
        <v>857</v>
      </c>
      <c r="U123" s="215">
        <v>660</v>
      </c>
      <c r="V123" s="215">
        <v>1201</v>
      </c>
      <c r="W123" s="215">
        <v>0</v>
      </c>
      <c r="X123" s="490" t="s">
        <v>790</v>
      </c>
      <c r="Y123" s="490" t="s">
        <v>790</v>
      </c>
      <c r="Z123" s="490" t="s">
        <v>789</v>
      </c>
      <c r="AA123" s="490" t="s">
        <v>790</v>
      </c>
      <c r="AB123" s="215">
        <v>250</v>
      </c>
      <c r="AC123" s="215" t="s">
        <v>716</v>
      </c>
      <c r="AD123" s="490" t="s">
        <v>789</v>
      </c>
      <c r="AG123" s="490" t="s">
        <v>789</v>
      </c>
      <c r="AJ123" s="490" t="s">
        <v>789</v>
      </c>
      <c r="AM123" s="490" t="s">
        <v>789</v>
      </c>
      <c r="AP123" s="490" t="s">
        <v>789</v>
      </c>
      <c r="AS123" s="490" t="s">
        <v>789</v>
      </c>
      <c r="AV123" s="490" t="s">
        <v>789</v>
      </c>
      <c r="AW123" s="490" t="s">
        <v>789</v>
      </c>
      <c r="AX123" s="490" t="s">
        <v>790</v>
      </c>
      <c r="AY123" s="490" t="s">
        <v>790</v>
      </c>
      <c r="AZ123" s="490" t="s">
        <v>789</v>
      </c>
      <c r="BA123" s="490" t="s">
        <v>789</v>
      </c>
      <c r="BB123" s="490" t="s">
        <v>789</v>
      </c>
      <c r="BC123" s="490" t="s">
        <v>789</v>
      </c>
      <c r="BD123" s="490" t="s">
        <v>790</v>
      </c>
      <c r="BE123" s="490" t="s">
        <v>790</v>
      </c>
      <c r="BF123" s="490" t="s">
        <v>790</v>
      </c>
      <c r="BG123" s="490" t="s">
        <v>789</v>
      </c>
      <c r="BH123" s="490" t="s">
        <v>789</v>
      </c>
      <c r="BI123" s="490" t="s">
        <v>789</v>
      </c>
      <c r="BJ123" s="490" t="s">
        <v>789</v>
      </c>
      <c r="BK123" s="490" t="s">
        <v>789</v>
      </c>
      <c r="BL123" s="490" t="s">
        <v>789</v>
      </c>
      <c r="BM123" s="490" t="s">
        <v>789</v>
      </c>
      <c r="BN123" s="490" t="s">
        <v>789</v>
      </c>
      <c r="BO123" s="490" t="s">
        <v>789</v>
      </c>
      <c r="BP123" s="215">
        <v>0</v>
      </c>
      <c r="BQ123" s="490" t="s">
        <v>789</v>
      </c>
      <c r="BR123" s="215">
        <v>50</v>
      </c>
      <c r="BS123" s="215">
        <v>0</v>
      </c>
      <c r="BT123" s="215">
        <v>0</v>
      </c>
      <c r="BU123" s="490" t="s">
        <v>789</v>
      </c>
      <c r="BV123" s="490" t="s">
        <v>789</v>
      </c>
      <c r="BW123" s="490" t="s">
        <v>789</v>
      </c>
      <c r="BX123" s="490" t="s">
        <v>789</v>
      </c>
      <c r="BY123" s="490" t="s">
        <v>790</v>
      </c>
      <c r="BZ123" s="490" t="s">
        <v>790</v>
      </c>
      <c r="CA123" s="490" t="s">
        <v>789</v>
      </c>
      <c r="CB123" s="490" t="s">
        <v>789</v>
      </c>
      <c r="CC123" s="490" t="s">
        <v>789</v>
      </c>
      <c r="CD123" s="490" t="s">
        <v>789</v>
      </c>
      <c r="CE123" s="490" t="s">
        <v>789</v>
      </c>
      <c r="CF123" s="490" t="s">
        <v>789</v>
      </c>
      <c r="CG123" s="490" t="s">
        <v>789</v>
      </c>
      <c r="CH123" s="490" t="s">
        <v>789</v>
      </c>
      <c r="CI123" s="489" t="s">
        <v>469</v>
      </c>
      <c r="CJ123" s="490" t="s">
        <v>789</v>
      </c>
      <c r="CK123" s="490" t="s">
        <v>789</v>
      </c>
      <c r="CL123" s="489" t="s">
        <v>469</v>
      </c>
      <c r="CM123" s="490" t="s">
        <v>789</v>
      </c>
      <c r="CN123" s="215" t="s">
        <v>791</v>
      </c>
      <c r="CO123" s="490" t="s">
        <v>790</v>
      </c>
      <c r="CP123" s="215">
        <v>6</v>
      </c>
      <c r="CQ123" s="490" t="s">
        <v>790</v>
      </c>
      <c r="CR123" s="489" t="s">
        <v>792</v>
      </c>
      <c r="CS123" s="490" t="s">
        <v>789</v>
      </c>
      <c r="CT123" s="490" t="s">
        <v>789</v>
      </c>
      <c r="CU123" s="490" t="s">
        <v>789</v>
      </c>
      <c r="CV123" s="490" t="s">
        <v>789</v>
      </c>
      <c r="CW123" s="489" t="s">
        <v>469</v>
      </c>
      <c r="CX123" s="490" t="s">
        <v>789</v>
      </c>
      <c r="CY123" s="490" t="s">
        <v>790</v>
      </c>
      <c r="CZ123" s="490" t="s">
        <v>790</v>
      </c>
      <c r="DA123" s="489" t="s">
        <v>875</v>
      </c>
      <c r="DB123" s="489" t="s">
        <v>469</v>
      </c>
      <c r="DC123" s="489" t="s">
        <v>469</v>
      </c>
      <c r="DD123" s="489" t="s">
        <v>469</v>
      </c>
      <c r="DE123" s="489" t="s">
        <v>469</v>
      </c>
      <c r="DF123" s="489" t="s">
        <v>469</v>
      </c>
      <c r="DG123" s="489" t="s">
        <v>469</v>
      </c>
      <c r="DH123" s="215" t="s">
        <v>469</v>
      </c>
      <c r="DI123" s="215" t="s">
        <v>469</v>
      </c>
      <c r="DK123" s="489" t="s">
        <v>469</v>
      </c>
      <c r="DL123" s="489" t="s">
        <v>469</v>
      </c>
      <c r="DM123" s="489" t="s">
        <v>469</v>
      </c>
      <c r="DN123" s="489" t="s">
        <v>469</v>
      </c>
      <c r="DQ123" s="489" t="s">
        <v>469</v>
      </c>
      <c r="DR123" s="489" t="s">
        <v>469</v>
      </c>
      <c r="DS123" s="489" t="s">
        <v>469</v>
      </c>
      <c r="DT123" s="489" t="s">
        <v>469</v>
      </c>
      <c r="DU123" s="489" t="s">
        <v>469</v>
      </c>
      <c r="DV123" s="489" t="s">
        <v>469</v>
      </c>
      <c r="DX123" s="489" t="s">
        <v>469</v>
      </c>
    </row>
    <row r="124" spans="1:128" x14ac:dyDescent="0.25">
      <c r="A124" s="209" t="s">
        <v>1155</v>
      </c>
      <c r="B124" s="215" t="s">
        <v>780</v>
      </c>
      <c r="C124" s="215">
        <v>1</v>
      </c>
      <c r="D124" s="257" t="s">
        <v>781</v>
      </c>
      <c r="E124" s="281">
        <v>113</v>
      </c>
      <c r="G124" s="276" t="s">
        <v>782</v>
      </c>
      <c r="H124" s="257">
        <v>15</v>
      </c>
      <c r="I124" s="257" t="s">
        <v>1192</v>
      </c>
      <c r="J124" s="259">
        <v>0</v>
      </c>
      <c r="K124" s="215">
        <v>0</v>
      </c>
      <c r="L124" s="215" t="s">
        <v>484</v>
      </c>
      <c r="M124" s="215" t="s">
        <v>838</v>
      </c>
      <c r="N124" s="215" t="s">
        <v>839</v>
      </c>
      <c r="O124" s="215" t="s">
        <v>800</v>
      </c>
      <c r="P124" s="489" t="s">
        <v>469</v>
      </c>
      <c r="Q124" s="489" t="s">
        <v>794</v>
      </c>
      <c r="R124" s="489" t="s">
        <v>795</v>
      </c>
      <c r="S124" s="489" t="s">
        <v>974</v>
      </c>
      <c r="T124" s="489" t="s">
        <v>857</v>
      </c>
      <c r="U124" s="215">
        <v>720</v>
      </c>
      <c r="V124" s="215">
        <v>1225</v>
      </c>
      <c r="W124" s="215">
        <v>0</v>
      </c>
      <c r="X124" s="490" t="s">
        <v>790</v>
      </c>
      <c r="Y124" s="490" t="s">
        <v>790</v>
      </c>
      <c r="Z124" s="490" t="s">
        <v>790</v>
      </c>
      <c r="AA124" s="490" t="s">
        <v>790</v>
      </c>
      <c r="AB124" s="215">
        <v>250</v>
      </c>
      <c r="AC124" s="215" t="s">
        <v>716</v>
      </c>
      <c r="AD124" s="490" t="s">
        <v>789</v>
      </c>
      <c r="AG124" s="490" t="s">
        <v>789</v>
      </c>
      <c r="AJ124" s="490" t="s">
        <v>789</v>
      </c>
      <c r="AM124" s="490" t="s">
        <v>789</v>
      </c>
      <c r="AP124" s="490" t="s">
        <v>789</v>
      </c>
      <c r="AS124" s="490" t="s">
        <v>789</v>
      </c>
      <c r="AV124" s="490" t="s">
        <v>789</v>
      </c>
      <c r="AW124" s="490" t="s">
        <v>789</v>
      </c>
      <c r="AX124" s="490" t="s">
        <v>790</v>
      </c>
      <c r="AY124" s="490" t="s">
        <v>790</v>
      </c>
      <c r="AZ124" s="490" t="s">
        <v>789</v>
      </c>
      <c r="BA124" s="490" t="s">
        <v>789</v>
      </c>
      <c r="BB124" s="490" t="s">
        <v>789</v>
      </c>
      <c r="BC124" s="490" t="s">
        <v>789</v>
      </c>
      <c r="BD124" s="490" t="s">
        <v>790</v>
      </c>
      <c r="BE124" s="490" t="s">
        <v>790</v>
      </c>
      <c r="BF124" s="490" t="s">
        <v>790</v>
      </c>
      <c r="BG124" s="490" t="s">
        <v>789</v>
      </c>
      <c r="BH124" s="490" t="s">
        <v>789</v>
      </c>
      <c r="BI124" s="490" t="s">
        <v>789</v>
      </c>
      <c r="BJ124" s="490" t="s">
        <v>789</v>
      </c>
      <c r="BK124" s="490" t="s">
        <v>789</v>
      </c>
      <c r="BL124" s="490" t="s">
        <v>789</v>
      </c>
      <c r="BM124" s="490" t="s">
        <v>790</v>
      </c>
      <c r="BN124" s="490" t="s">
        <v>789</v>
      </c>
      <c r="BO124" s="490" t="s">
        <v>789</v>
      </c>
      <c r="BP124" s="215">
        <v>0</v>
      </c>
      <c r="BQ124" s="490" t="s">
        <v>789</v>
      </c>
      <c r="BR124" s="215">
        <v>50</v>
      </c>
      <c r="BS124" s="215">
        <v>0</v>
      </c>
      <c r="BT124" s="215">
        <v>0</v>
      </c>
      <c r="BU124" s="490" t="s">
        <v>789</v>
      </c>
      <c r="BV124" s="490" t="s">
        <v>789</v>
      </c>
      <c r="BW124" s="490" t="s">
        <v>789</v>
      </c>
      <c r="BX124" s="490" t="s">
        <v>789</v>
      </c>
      <c r="BY124" s="490" t="s">
        <v>790</v>
      </c>
      <c r="BZ124" s="490" t="s">
        <v>790</v>
      </c>
      <c r="CA124" s="490" t="s">
        <v>789</v>
      </c>
      <c r="CB124" s="490" t="s">
        <v>789</v>
      </c>
      <c r="CC124" s="490" t="s">
        <v>789</v>
      </c>
      <c r="CD124" s="490" t="s">
        <v>789</v>
      </c>
      <c r="CE124" s="490" t="s">
        <v>789</v>
      </c>
      <c r="CF124" s="490" t="s">
        <v>789</v>
      </c>
      <c r="CG124" s="490" t="s">
        <v>789</v>
      </c>
      <c r="CH124" s="490" t="s">
        <v>789</v>
      </c>
      <c r="CI124" s="489" t="s">
        <v>469</v>
      </c>
      <c r="CJ124" s="490" t="s">
        <v>789</v>
      </c>
      <c r="CK124" s="490" t="s">
        <v>789</v>
      </c>
      <c r="CL124" s="489" t="s">
        <v>469</v>
      </c>
      <c r="CM124" s="490" t="s">
        <v>789</v>
      </c>
      <c r="CN124" s="215" t="s">
        <v>791</v>
      </c>
      <c r="CO124" s="490" t="s">
        <v>790</v>
      </c>
      <c r="CP124" s="215">
        <v>6</v>
      </c>
      <c r="CQ124" s="490" t="s">
        <v>790</v>
      </c>
      <c r="CR124" s="489" t="s">
        <v>792</v>
      </c>
      <c r="CS124" s="490" t="s">
        <v>789</v>
      </c>
      <c r="CT124" s="490" t="s">
        <v>789</v>
      </c>
      <c r="CU124" s="490" t="s">
        <v>789</v>
      </c>
      <c r="CV124" s="490" t="s">
        <v>789</v>
      </c>
      <c r="CW124" s="489" t="s">
        <v>469</v>
      </c>
      <c r="CX124" s="490" t="s">
        <v>789</v>
      </c>
      <c r="CY124" s="490" t="s">
        <v>790</v>
      </c>
      <c r="CZ124" s="490" t="s">
        <v>790</v>
      </c>
      <c r="DA124" s="489" t="s">
        <v>875</v>
      </c>
      <c r="DB124" s="489" t="s">
        <v>469</v>
      </c>
      <c r="DC124" s="489" t="s">
        <v>469</v>
      </c>
      <c r="DD124" s="489" t="s">
        <v>469</v>
      </c>
      <c r="DE124" s="489" t="s">
        <v>469</v>
      </c>
      <c r="DF124" s="489" t="s">
        <v>469</v>
      </c>
      <c r="DG124" s="489" t="s">
        <v>469</v>
      </c>
      <c r="DH124" s="215" t="s">
        <v>469</v>
      </c>
      <c r="DI124" s="215" t="s">
        <v>469</v>
      </c>
      <c r="DK124" s="489" t="s">
        <v>469</v>
      </c>
      <c r="DL124" s="489" t="s">
        <v>469</v>
      </c>
      <c r="DM124" s="489" t="s">
        <v>469</v>
      </c>
      <c r="DN124" s="489" t="s">
        <v>469</v>
      </c>
      <c r="DQ124" s="489" t="s">
        <v>469</v>
      </c>
      <c r="DR124" s="489" t="s">
        <v>469</v>
      </c>
      <c r="DS124" s="489" t="s">
        <v>469</v>
      </c>
      <c r="DT124" s="489" t="s">
        <v>469</v>
      </c>
      <c r="DU124" s="489" t="s">
        <v>469</v>
      </c>
      <c r="DV124" s="489" t="s">
        <v>469</v>
      </c>
      <c r="DX124" s="489" t="s">
        <v>469</v>
      </c>
    </row>
    <row r="125" spans="1:128" x14ac:dyDescent="0.25">
      <c r="A125" s="209" t="s">
        <v>1156</v>
      </c>
      <c r="B125" s="215" t="s">
        <v>780</v>
      </c>
      <c r="C125" s="215">
        <v>1</v>
      </c>
      <c r="D125" s="257" t="s">
        <v>781</v>
      </c>
      <c r="E125" s="281">
        <v>114</v>
      </c>
      <c r="G125" s="276" t="s">
        <v>782</v>
      </c>
      <c r="H125" s="257">
        <v>11</v>
      </c>
      <c r="I125" s="257" t="s">
        <v>1188</v>
      </c>
      <c r="J125" s="259">
        <v>0</v>
      </c>
      <c r="K125" s="215">
        <v>0</v>
      </c>
      <c r="L125" s="215" t="s">
        <v>484</v>
      </c>
      <c r="M125" s="215" t="s">
        <v>838</v>
      </c>
      <c r="N125" s="215" t="s">
        <v>839</v>
      </c>
      <c r="O125" s="215" t="s">
        <v>800</v>
      </c>
      <c r="P125" s="489" t="s">
        <v>469</v>
      </c>
      <c r="Q125" s="489" t="s">
        <v>794</v>
      </c>
      <c r="R125" s="489" t="s">
        <v>801</v>
      </c>
      <c r="S125" s="489" t="s">
        <v>1157</v>
      </c>
      <c r="T125" s="489" t="s">
        <v>857</v>
      </c>
      <c r="U125" s="215">
        <v>157</v>
      </c>
      <c r="V125" s="215">
        <v>426</v>
      </c>
      <c r="W125" s="215">
        <v>0</v>
      </c>
      <c r="X125" s="490" t="s">
        <v>790</v>
      </c>
      <c r="Y125" s="490" t="s">
        <v>790</v>
      </c>
      <c r="Z125" s="490" t="s">
        <v>789</v>
      </c>
      <c r="AA125" s="490" t="s">
        <v>790</v>
      </c>
      <c r="AB125" s="215">
        <v>250</v>
      </c>
      <c r="AC125" s="215" t="s">
        <v>716</v>
      </c>
      <c r="AD125" s="490" t="s">
        <v>789</v>
      </c>
      <c r="AG125" s="490" t="s">
        <v>789</v>
      </c>
      <c r="AJ125" s="490" t="s">
        <v>789</v>
      </c>
      <c r="AM125" s="490" t="s">
        <v>789</v>
      </c>
      <c r="AP125" s="490" t="s">
        <v>789</v>
      </c>
      <c r="AS125" s="490" t="s">
        <v>789</v>
      </c>
      <c r="AV125" s="490" t="s">
        <v>789</v>
      </c>
      <c r="AW125" s="490" t="s">
        <v>789</v>
      </c>
      <c r="AX125" s="490" t="s">
        <v>790</v>
      </c>
      <c r="AY125" s="490" t="s">
        <v>790</v>
      </c>
      <c r="AZ125" s="490" t="s">
        <v>789</v>
      </c>
      <c r="BA125" s="490" t="s">
        <v>789</v>
      </c>
      <c r="BB125" s="490" t="s">
        <v>789</v>
      </c>
      <c r="BC125" s="490" t="s">
        <v>789</v>
      </c>
      <c r="BD125" s="490" t="s">
        <v>790</v>
      </c>
      <c r="BE125" s="490" t="s">
        <v>790</v>
      </c>
      <c r="BF125" s="490" t="s">
        <v>790</v>
      </c>
      <c r="BG125" s="490" t="s">
        <v>789</v>
      </c>
      <c r="BH125" s="490" t="s">
        <v>789</v>
      </c>
      <c r="BI125" s="490" t="s">
        <v>789</v>
      </c>
      <c r="BJ125" s="490" t="s">
        <v>789</v>
      </c>
      <c r="BK125" s="490" t="s">
        <v>789</v>
      </c>
      <c r="BL125" s="490" t="s">
        <v>789</v>
      </c>
      <c r="BM125" s="490" t="s">
        <v>790</v>
      </c>
      <c r="BN125" s="490" t="s">
        <v>789</v>
      </c>
      <c r="BO125" s="490" t="s">
        <v>789</v>
      </c>
      <c r="BP125" s="215">
        <v>0</v>
      </c>
      <c r="BQ125" s="490" t="s">
        <v>789</v>
      </c>
      <c r="BR125" s="215">
        <v>50</v>
      </c>
      <c r="BS125" s="215">
        <v>0</v>
      </c>
      <c r="BT125" s="215">
        <v>0</v>
      </c>
      <c r="BU125" s="490" t="s">
        <v>789</v>
      </c>
      <c r="BV125" s="490" t="s">
        <v>789</v>
      </c>
      <c r="BW125" s="490" t="s">
        <v>789</v>
      </c>
      <c r="BX125" s="490" t="s">
        <v>789</v>
      </c>
      <c r="BY125" s="490" t="s">
        <v>790</v>
      </c>
      <c r="BZ125" s="490" t="s">
        <v>790</v>
      </c>
      <c r="CA125" s="490" t="s">
        <v>789</v>
      </c>
      <c r="CB125" s="490" t="s">
        <v>789</v>
      </c>
      <c r="CC125" s="490" t="s">
        <v>789</v>
      </c>
      <c r="CD125" s="490" t="s">
        <v>789</v>
      </c>
      <c r="CE125" s="490" t="s">
        <v>789</v>
      </c>
      <c r="CF125" s="490" t="s">
        <v>789</v>
      </c>
      <c r="CG125" s="490" t="s">
        <v>789</v>
      </c>
      <c r="CH125" s="490" t="s">
        <v>789</v>
      </c>
      <c r="CI125" s="489" t="s">
        <v>469</v>
      </c>
      <c r="CJ125" s="490" t="s">
        <v>789</v>
      </c>
      <c r="CK125" s="490" t="s">
        <v>789</v>
      </c>
      <c r="CL125" s="489" t="s">
        <v>469</v>
      </c>
      <c r="CM125" s="490" t="s">
        <v>789</v>
      </c>
      <c r="CN125" s="215" t="s">
        <v>791</v>
      </c>
      <c r="CO125" s="490" t="s">
        <v>790</v>
      </c>
      <c r="CP125" s="215">
        <v>6</v>
      </c>
      <c r="CQ125" s="490" t="s">
        <v>790</v>
      </c>
      <c r="CR125" s="489" t="s">
        <v>792</v>
      </c>
      <c r="CS125" s="490" t="s">
        <v>789</v>
      </c>
      <c r="CT125" s="490" t="s">
        <v>789</v>
      </c>
      <c r="CU125" s="490" t="s">
        <v>789</v>
      </c>
      <c r="CV125" s="490" t="s">
        <v>789</v>
      </c>
      <c r="CW125" s="489" t="s">
        <v>469</v>
      </c>
      <c r="CX125" s="490" t="s">
        <v>789</v>
      </c>
      <c r="CY125" s="490" t="s">
        <v>790</v>
      </c>
      <c r="CZ125" s="490" t="s">
        <v>790</v>
      </c>
      <c r="DA125" s="489" t="s">
        <v>875</v>
      </c>
      <c r="DB125" s="489" t="s">
        <v>469</v>
      </c>
      <c r="DC125" s="489" t="s">
        <v>469</v>
      </c>
      <c r="DD125" s="489" t="s">
        <v>469</v>
      </c>
      <c r="DE125" s="489" t="s">
        <v>469</v>
      </c>
      <c r="DF125" s="489" t="s">
        <v>469</v>
      </c>
      <c r="DG125" s="489" t="s">
        <v>469</v>
      </c>
      <c r="DH125" s="215" t="s">
        <v>469</v>
      </c>
      <c r="DI125" s="215" t="s">
        <v>469</v>
      </c>
      <c r="DK125" s="489" t="s">
        <v>469</v>
      </c>
      <c r="DL125" s="489" t="s">
        <v>469</v>
      </c>
      <c r="DM125" s="489" t="s">
        <v>469</v>
      </c>
      <c r="DN125" s="489" t="s">
        <v>469</v>
      </c>
      <c r="DQ125" s="489" t="s">
        <v>469</v>
      </c>
      <c r="DR125" s="489" t="s">
        <v>469</v>
      </c>
      <c r="DS125" s="489" t="s">
        <v>469</v>
      </c>
      <c r="DT125" s="489" t="s">
        <v>469</v>
      </c>
      <c r="DU125" s="489" t="s">
        <v>469</v>
      </c>
      <c r="DV125" s="489" t="s">
        <v>469</v>
      </c>
      <c r="DX125" s="489" t="s">
        <v>469</v>
      </c>
    </row>
    <row r="126" spans="1:128" x14ac:dyDescent="0.25">
      <c r="A126" s="209" t="s">
        <v>1158</v>
      </c>
      <c r="B126" s="215" t="s">
        <v>780</v>
      </c>
      <c r="C126" s="215">
        <v>1</v>
      </c>
      <c r="D126" s="257" t="s">
        <v>781</v>
      </c>
      <c r="E126" s="281">
        <v>115</v>
      </c>
      <c r="G126" s="276" t="s">
        <v>782</v>
      </c>
      <c r="H126" s="257">
        <v>2</v>
      </c>
      <c r="I126" s="257" t="s">
        <v>1175</v>
      </c>
      <c r="J126" s="259">
        <v>0</v>
      </c>
      <c r="K126" s="215">
        <v>0</v>
      </c>
      <c r="L126" s="215" t="s">
        <v>812</v>
      </c>
      <c r="M126" s="215" t="s">
        <v>838</v>
      </c>
      <c r="N126" s="215" t="s">
        <v>839</v>
      </c>
      <c r="O126" s="215" t="s">
        <v>800</v>
      </c>
      <c r="P126" s="489" t="s">
        <v>469</v>
      </c>
      <c r="Q126" s="489" t="s">
        <v>794</v>
      </c>
      <c r="R126" s="489" t="s">
        <v>1154</v>
      </c>
      <c r="S126" s="489" t="s">
        <v>860</v>
      </c>
      <c r="T126" s="489" t="s">
        <v>857</v>
      </c>
      <c r="U126" s="215">
        <v>580</v>
      </c>
      <c r="V126" s="215">
        <v>1355</v>
      </c>
      <c r="W126" s="215">
        <v>0</v>
      </c>
      <c r="X126" s="490" t="s">
        <v>789</v>
      </c>
      <c r="Y126" s="490" t="s">
        <v>790</v>
      </c>
      <c r="Z126" s="490" t="s">
        <v>789</v>
      </c>
      <c r="AA126" s="490" t="s">
        <v>789</v>
      </c>
      <c r="AB126" s="215">
        <v>250</v>
      </c>
      <c r="AC126" s="215" t="s">
        <v>716</v>
      </c>
      <c r="AD126" s="490" t="s">
        <v>789</v>
      </c>
      <c r="AG126" s="490" t="s">
        <v>789</v>
      </c>
      <c r="AJ126" s="490" t="s">
        <v>789</v>
      </c>
      <c r="AM126" s="490" t="s">
        <v>789</v>
      </c>
      <c r="AP126" s="490" t="s">
        <v>789</v>
      </c>
      <c r="AS126" s="490" t="s">
        <v>789</v>
      </c>
      <c r="AV126" s="490" t="s">
        <v>789</v>
      </c>
      <c r="AW126" s="490" t="s">
        <v>789</v>
      </c>
      <c r="AX126" s="490" t="s">
        <v>790</v>
      </c>
      <c r="AY126" s="490" t="s">
        <v>790</v>
      </c>
      <c r="AZ126" s="490" t="s">
        <v>789</v>
      </c>
      <c r="BA126" s="490" t="s">
        <v>789</v>
      </c>
      <c r="BB126" s="490" t="s">
        <v>789</v>
      </c>
      <c r="BC126" s="490" t="s">
        <v>789</v>
      </c>
      <c r="BD126" s="490" t="s">
        <v>789</v>
      </c>
      <c r="BE126" s="490" t="s">
        <v>789</v>
      </c>
      <c r="BF126" s="490" t="s">
        <v>790</v>
      </c>
      <c r="BG126" s="490" t="s">
        <v>789</v>
      </c>
      <c r="BH126" s="490" t="s">
        <v>789</v>
      </c>
      <c r="BI126" s="490" t="s">
        <v>789</v>
      </c>
      <c r="BJ126" s="490" t="s">
        <v>789</v>
      </c>
      <c r="BK126" s="490" t="s">
        <v>789</v>
      </c>
      <c r="BL126" s="490" t="s">
        <v>789</v>
      </c>
      <c r="BM126" s="490" t="s">
        <v>789</v>
      </c>
      <c r="BN126" s="490" t="s">
        <v>789</v>
      </c>
      <c r="BO126" s="490" t="s">
        <v>789</v>
      </c>
      <c r="BP126" s="215">
        <v>0</v>
      </c>
      <c r="BQ126" s="490" t="s">
        <v>789</v>
      </c>
      <c r="BR126" s="215">
        <v>50</v>
      </c>
      <c r="BS126" s="215">
        <v>0</v>
      </c>
      <c r="BT126" s="215">
        <v>0</v>
      </c>
      <c r="BU126" s="490" t="s">
        <v>789</v>
      </c>
      <c r="BV126" s="490" t="s">
        <v>789</v>
      </c>
      <c r="BW126" s="490" t="s">
        <v>789</v>
      </c>
      <c r="BX126" s="490" t="s">
        <v>789</v>
      </c>
      <c r="BY126" s="490" t="s">
        <v>790</v>
      </c>
      <c r="BZ126" s="490" t="s">
        <v>790</v>
      </c>
      <c r="CA126" s="490" t="s">
        <v>789</v>
      </c>
      <c r="CB126" s="490" t="s">
        <v>789</v>
      </c>
      <c r="CC126" s="490" t="s">
        <v>789</v>
      </c>
      <c r="CD126" s="490" t="s">
        <v>789</v>
      </c>
      <c r="CE126" s="490" t="s">
        <v>789</v>
      </c>
      <c r="CF126" s="490" t="s">
        <v>789</v>
      </c>
      <c r="CG126" s="490" t="s">
        <v>789</v>
      </c>
      <c r="CH126" s="490" t="s">
        <v>789</v>
      </c>
      <c r="CI126" s="489" t="s">
        <v>469</v>
      </c>
      <c r="CJ126" s="490" t="s">
        <v>789</v>
      </c>
      <c r="CK126" s="490" t="s">
        <v>789</v>
      </c>
      <c r="CL126" s="489" t="s">
        <v>469</v>
      </c>
      <c r="CM126" s="490" t="s">
        <v>789</v>
      </c>
      <c r="CN126" s="215" t="s">
        <v>791</v>
      </c>
      <c r="CO126" s="490" t="s">
        <v>790</v>
      </c>
      <c r="CP126" s="215">
        <v>6</v>
      </c>
      <c r="CQ126" s="490" t="s">
        <v>790</v>
      </c>
      <c r="CR126" s="489" t="s">
        <v>792</v>
      </c>
      <c r="CS126" s="490" t="s">
        <v>789</v>
      </c>
      <c r="CT126" s="490" t="s">
        <v>789</v>
      </c>
      <c r="CU126" s="490" t="s">
        <v>789</v>
      </c>
      <c r="CV126" s="490" t="s">
        <v>789</v>
      </c>
      <c r="CW126" s="489" t="s">
        <v>469</v>
      </c>
      <c r="CX126" s="490" t="s">
        <v>789</v>
      </c>
      <c r="CY126" s="490" t="s">
        <v>789</v>
      </c>
      <c r="CZ126" s="490" t="s">
        <v>789</v>
      </c>
      <c r="DA126" s="489" t="s">
        <v>469</v>
      </c>
      <c r="DB126" s="489" t="s">
        <v>469</v>
      </c>
      <c r="DC126" s="489" t="s">
        <v>469</v>
      </c>
      <c r="DD126" s="489" t="s">
        <v>469</v>
      </c>
      <c r="DE126" s="489" t="s">
        <v>469</v>
      </c>
      <c r="DF126" s="489" t="s">
        <v>469</v>
      </c>
      <c r="DG126" s="489" t="s">
        <v>469</v>
      </c>
      <c r="DH126" s="215" t="s">
        <v>469</v>
      </c>
      <c r="DI126" s="215" t="s">
        <v>469</v>
      </c>
      <c r="DK126" s="489" t="s">
        <v>469</v>
      </c>
      <c r="DL126" s="489" t="s">
        <v>469</v>
      </c>
      <c r="DM126" s="489" t="s">
        <v>469</v>
      </c>
      <c r="DN126" s="489" t="s">
        <v>469</v>
      </c>
      <c r="DQ126" s="489" t="s">
        <v>469</v>
      </c>
      <c r="DR126" s="489" t="s">
        <v>469</v>
      </c>
      <c r="DS126" s="489" t="s">
        <v>469</v>
      </c>
      <c r="DT126" s="489" t="s">
        <v>469</v>
      </c>
      <c r="DU126" s="489" t="s">
        <v>469</v>
      </c>
      <c r="DV126" s="489" t="s">
        <v>469</v>
      </c>
      <c r="DX126" s="489" t="s">
        <v>469</v>
      </c>
    </row>
    <row r="127" spans="1:128" x14ac:dyDescent="0.25">
      <c r="X127" s="490"/>
      <c r="Y127" s="490"/>
      <c r="Z127" s="490"/>
      <c r="AA127" s="490"/>
      <c r="AD127" s="490"/>
      <c r="AG127" s="490"/>
      <c r="AJ127" s="490"/>
      <c r="AM127" s="490"/>
      <c r="AP127" s="490"/>
      <c r="AS127" s="490"/>
      <c r="AV127" s="490"/>
      <c r="AW127" s="490"/>
      <c r="AX127" s="490"/>
      <c r="AY127" s="490"/>
      <c r="AZ127" s="490"/>
      <c r="BA127" s="490"/>
      <c r="BB127" s="490"/>
      <c r="BC127" s="490"/>
      <c r="BD127" s="490"/>
      <c r="BE127" s="490"/>
      <c r="BF127" s="490"/>
      <c r="BG127" s="490"/>
      <c r="BH127" s="490"/>
      <c r="BI127" s="490"/>
      <c r="BJ127" s="490"/>
      <c r="BK127" s="490"/>
      <c r="BL127" s="490"/>
      <c r="BM127" s="490"/>
      <c r="BN127" s="490"/>
      <c r="BO127" s="490"/>
      <c r="BQ127" s="490"/>
      <c r="BU127" s="490"/>
      <c r="BV127" s="490"/>
      <c r="BW127" s="490"/>
      <c r="BX127" s="490"/>
      <c r="BY127" s="490"/>
      <c r="BZ127" s="490"/>
      <c r="CA127" s="490"/>
      <c r="CB127" s="490"/>
      <c r="CC127" s="490"/>
      <c r="CD127" s="490"/>
      <c r="CE127" s="490"/>
      <c r="CF127" s="490"/>
      <c r="CG127" s="490"/>
      <c r="CH127" s="490"/>
      <c r="CJ127" s="490"/>
      <c r="CK127" s="490"/>
      <c r="CM127" s="490"/>
      <c r="CO127" s="490"/>
      <c r="CQ127" s="490"/>
      <c r="CS127" s="490"/>
      <c r="CT127" s="490"/>
      <c r="CU127" s="490"/>
      <c r="CV127" s="490"/>
      <c r="CX127" s="490"/>
      <c r="CY127" s="490"/>
      <c r="CZ127" s="490"/>
    </row>
  </sheetData>
  <sheetProtection algorithmName="SHA-512" hashValue="jsuBnuedEOujHzKFM4GGPxlhdbRANdH+pe03ZZW6Bxfe2MdwbHTFrjlM9tJM0zH1AFm5YuL/I92dgb5SqTuURg==" saltValue="UQGIXkyXT+fcMtEPzceqxw==" spinCount="100000" sheet="1" objects="1" scenarios="1" sort="0" autoFilter="0"/>
  <autoFilter ref="A11:EE126" xr:uid="{BFD0462A-223B-4110-9861-77917E556AA8}">
    <filterColumn colId="3">
      <filters>
        <filter val="ja"/>
      </filters>
    </filterColumn>
  </autoFilter>
  <mergeCells count="20">
    <mergeCell ref="BY10:BZ10"/>
    <mergeCell ref="X10:AA10"/>
    <mergeCell ref="AB10:AD10"/>
    <mergeCell ref="AE10:AG10"/>
    <mergeCell ref="AH10:AJ10"/>
    <mergeCell ref="AK10:AM10"/>
    <mergeCell ref="AN10:AP10"/>
    <mergeCell ref="AQ10:AS10"/>
    <mergeCell ref="AT10:AV10"/>
    <mergeCell ref="AW10:BC10"/>
    <mergeCell ref="BU10:BV10"/>
    <mergeCell ref="BW10:BX10"/>
    <mergeCell ref="CS10:CW10"/>
    <mergeCell ref="DK10:DP10"/>
    <mergeCell ref="CA10:CB10"/>
    <mergeCell ref="CC10:CD10"/>
    <mergeCell ref="CE10:CF10"/>
    <mergeCell ref="CG10:CI10"/>
    <mergeCell ref="CJ10:CL10"/>
    <mergeCell ref="CM10:CR10"/>
  </mergeCells>
  <conditionalFormatting sqref="B9:DF9 B10:X10 AB10 AE10 AH10 AK10 AN10 AQ10 AT10 AW10 BD10:BU10 BW10 BY10 CA10 CC10 CE10 CG10 CJ10 CM10 CS10 CX10:DF10 B11:DF126">
    <cfRule type="expression" dxfId="0" priority="1" stopIfTrue="1">
      <formula>$D9="nein"</formula>
    </cfRule>
  </conditionalFormatting>
  <pageMargins left="0.7" right="0.7" top="0.78740157499999996" bottom="0.78740157499999996" header="0.3" footer="0.3"/>
  <pageSetup paperSize="8" scale="18" fitToHeight="100" orientation="landscape" r:id="rId1"/>
  <headerFooter>
    <oddFooter xml:space="preserve">&amp;LGedruckt am &amp;D
&amp;G&amp;C&amp;"Arial,Fett"officeanalyzer &amp;"Arial,Standard" © copyright by officeoptimizer GmbH&amp;RSeite &amp;P von &amp;N
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F4CE-5803-4CA1-87D6-54A05B167903}">
  <sheetPr codeName="Tabelle9">
    <pageSetUpPr fitToPage="1"/>
  </sheetPr>
  <dimension ref="A1:P42"/>
  <sheetViews>
    <sheetView workbookViewId="0">
      <pane xSplit="1" ySplit="9" topLeftCell="B10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baseColWidth="10" defaultRowHeight="15" x14ac:dyDescent="0.25"/>
  <cols>
    <col min="1" max="1" width="10.7109375" style="275" customWidth="1"/>
    <col min="2" max="3" width="10.7109375" style="257" customWidth="1"/>
    <col min="4" max="4" width="5.7109375" style="257" customWidth="1"/>
    <col min="5" max="6" width="15.7109375" style="257" customWidth="1"/>
    <col min="7" max="7" width="10.7109375" style="258" customWidth="1"/>
    <col min="8" max="10" width="10.7109375" style="258" hidden="1" customWidth="1"/>
    <col min="11" max="11" width="10.7109375" style="259" customWidth="1"/>
    <col min="12" max="12" width="15.7109375" style="259" customWidth="1"/>
    <col min="13" max="16" width="12.7109375" style="215" customWidth="1"/>
    <col min="17" max="16384" width="11.42578125" style="215"/>
  </cols>
  <sheetData>
    <row r="1" spans="1:16" ht="26.25" x14ac:dyDescent="0.4">
      <c r="A1" s="260" t="s">
        <v>1159</v>
      </c>
      <c r="B1" s="215"/>
    </row>
    <row r="2" spans="1:16" ht="26.25" x14ac:dyDescent="0.4">
      <c r="A2" s="260" t="s">
        <v>1160</v>
      </c>
      <c r="B2" s="215"/>
    </row>
    <row r="3" spans="1:16" x14ac:dyDescent="0.25">
      <c r="A3" s="257"/>
      <c r="B3" s="215"/>
    </row>
    <row r="4" spans="1:16" x14ac:dyDescent="0.25">
      <c r="A4" s="257"/>
      <c r="B4" s="215"/>
    </row>
    <row r="5" spans="1:16" ht="15.75" x14ac:dyDescent="0.25">
      <c r="A5" s="261" t="s">
        <v>532</v>
      </c>
      <c r="B5" s="215"/>
    </row>
    <row r="6" spans="1:16" ht="15.75" x14ac:dyDescent="0.25">
      <c r="A6" s="261"/>
      <c r="B6" s="215"/>
      <c r="E6" s="262" t="s">
        <v>534</v>
      </c>
      <c r="H6" s="215"/>
      <c r="K6" s="263" t="s">
        <v>535</v>
      </c>
    </row>
    <row r="7" spans="1:16" x14ac:dyDescent="0.25">
      <c r="A7" s="241" t="s">
        <v>537</v>
      </c>
      <c r="B7" s="215"/>
      <c r="E7" s="264">
        <f ca="1">TODAY()</f>
        <v>46255</v>
      </c>
      <c r="H7" s="215"/>
      <c r="K7" s="263"/>
    </row>
    <row r="8" spans="1:16" x14ac:dyDescent="0.25">
      <c r="A8" s="257"/>
      <c r="B8" s="215"/>
    </row>
    <row r="9" spans="1:16" ht="99.95" customHeight="1" x14ac:dyDescent="0.25">
      <c r="A9" s="265" t="s">
        <v>693</v>
      </c>
      <c r="B9" s="265" t="s">
        <v>694</v>
      </c>
      <c r="C9" s="266" t="s">
        <v>549</v>
      </c>
      <c r="D9" s="266" t="s">
        <v>1161</v>
      </c>
      <c r="E9" s="266" t="s">
        <v>1162</v>
      </c>
      <c r="F9" s="266" t="s">
        <v>762</v>
      </c>
      <c r="G9" s="267" t="s">
        <v>77</v>
      </c>
      <c r="H9" s="267" t="s">
        <v>1163</v>
      </c>
      <c r="I9" s="267" t="s">
        <v>1164</v>
      </c>
      <c r="J9" s="267" t="s">
        <v>1165</v>
      </c>
      <c r="K9" s="268" t="s">
        <v>1166</v>
      </c>
      <c r="L9" s="269" t="s">
        <v>1167</v>
      </c>
      <c r="M9" s="492" t="s">
        <v>1168</v>
      </c>
      <c r="N9" s="492" t="s">
        <v>1169</v>
      </c>
      <c r="O9" s="492" t="s">
        <v>1170</v>
      </c>
      <c r="P9" s="492" t="s">
        <v>1171</v>
      </c>
    </row>
    <row r="10" spans="1:16" ht="21" x14ac:dyDescent="0.35">
      <c r="A10" s="530" t="s">
        <v>1172</v>
      </c>
      <c r="B10" s="531"/>
      <c r="C10" s="531"/>
      <c r="D10" s="531"/>
      <c r="E10" s="531"/>
      <c r="F10" s="531"/>
      <c r="G10" s="531"/>
      <c r="H10" s="531"/>
      <c r="I10" s="531"/>
      <c r="J10" s="531"/>
      <c r="K10" s="531"/>
      <c r="L10" s="532"/>
    </row>
    <row r="11" spans="1:16" x14ac:dyDescent="0.25">
      <c r="A11" s="275">
        <v>1</v>
      </c>
      <c r="B11" s="257" t="s">
        <v>1173</v>
      </c>
      <c r="C11" s="257" t="s">
        <v>1174</v>
      </c>
      <c r="D11" s="276" t="s">
        <v>782</v>
      </c>
      <c r="E11" s="276" t="s">
        <v>469</v>
      </c>
      <c r="F11" s="276" t="s">
        <v>469</v>
      </c>
      <c r="G11" s="258">
        <v>21</v>
      </c>
      <c r="H11" s="258">
        <v>10306</v>
      </c>
      <c r="I11" s="258">
        <v>0</v>
      </c>
      <c r="J11" s="258">
        <v>0</v>
      </c>
      <c r="K11" s="259">
        <v>0</v>
      </c>
      <c r="L11" s="259">
        <f t="shared" ref="L11:L25" si="0">G11*K11</f>
        <v>0</v>
      </c>
    </row>
    <row r="12" spans="1:16" x14ac:dyDescent="0.25">
      <c r="A12" s="275">
        <v>2</v>
      </c>
      <c r="B12" s="257" t="s">
        <v>1175</v>
      </c>
      <c r="C12" s="257" t="s">
        <v>1176</v>
      </c>
      <c r="D12" s="276" t="s">
        <v>782</v>
      </c>
      <c r="E12" s="276" t="s">
        <v>469</v>
      </c>
      <c r="F12" s="276" t="s">
        <v>469</v>
      </c>
      <c r="G12" s="258">
        <v>8</v>
      </c>
      <c r="H12" s="258">
        <v>1481</v>
      </c>
      <c r="I12" s="258">
        <v>4937</v>
      </c>
      <c r="J12" s="258">
        <v>0</v>
      </c>
      <c r="K12" s="259">
        <v>0</v>
      </c>
      <c r="L12" s="259">
        <f t="shared" si="0"/>
        <v>0</v>
      </c>
    </row>
    <row r="13" spans="1:16" x14ac:dyDescent="0.25">
      <c r="A13" s="275">
        <v>3</v>
      </c>
      <c r="B13" s="257" t="s">
        <v>1177</v>
      </c>
      <c r="C13" s="257" t="s">
        <v>1178</v>
      </c>
      <c r="D13" s="276" t="s">
        <v>866</v>
      </c>
      <c r="E13" s="276" t="s">
        <v>469</v>
      </c>
      <c r="F13" s="276" t="s">
        <v>469</v>
      </c>
      <c r="G13" s="258">
        <v>2</v>
      </c>
      <c r="H13" s="258">
        <v>2826</v>
      </c>
      <c r="I13" s="258">
        <v>0</v>
      </c>
      <c r="J13" s="258">
        <v>0</v>
      </c>
      <c r="K13" s="259">
        <v>0</v>
      </c>
      <c r="L13" s="259">
        <f t="shared" si="0"/>
        <v>0</v>
      </c>
    </row>
    <row r="14" spans="1:16" x14ac:dyDescent="0.25">
      <c r="A14" s="275">
        <v>4</v>
      </c>
      <c r="B14" s="257" t="s">
        <v>1179</v>
      </c>
      <c r="C14" s="257" t="s">
        <v>1178</v>
      </c>
      <c r="D14" s="276" t="s">
        <v>866</v>
      </c>
      <c r="E14" s="276" t="s">
        <v>469</v>
      </c>
      <c r="F14" s="276" t="s">
        <v>469</v>
      </c>
      <c r="G14" s="258">
        <v>1</v>
      </c>
      <c r="H14" s="258">
        <v>2287</v>
      </c>
      <c r="I14" s="258">
        <v>0</v>
      </c>
      <c r="J14" s="258">
        <v>0</v>
      </c>
      <c r="K14" s="259">
        <v>0</v>
      </c>
      <c r="L14" s="259">
        <f t="shared" si="0"/>
        <v>0</v>
      </c>
    </row>
    <row r="15" spans="1:16" x14ac:dyDescent="0.25">
      <c r="A15" s="275">
        <v>5</v>
      </c>
      <c r="B15" s="257" t="s">
        <v>1180</v>
      </c>
      <c r="C15" s="257" t="s">
        <v>1181</v>
      </c>
      <c r="D15" s="276" t="s">
        <v>866</v>
      </c>
      <c r="E15" s="276" t="s">
        <v>469</v>
      </c>
      <c r="F15" s="276" t="s">
        <v>469</v>
      </c>
      <c r="G15" s="258">
        <v>2</v>
      </c>
      <c r="H15" s="258">
        <v>536</v>
      </c>
      <c r="I15" s="258">
        <v>343</v>
      </c>
      <c r="J15" s="258">
        <v>0</v>
      </c>
      <c r="K15" s="259">
        <v>0</v>
      </c>
      <c r="L15" s="259">
        <f t="shared" si="0"/>
        <v>0</v>
      </c>
    </row>
    <row r="16" spans="1:16" x14ac:dyDescent="0.25">
      <c r="A16" s="275">
        <v>6</v>
      </c>
      <c r="B16" s="257" t="s">
        <v>1182</v>
      </c>
      <c r="C16" s="257" t="s">
        <v>1181</v>
      </c>
      <c r="D16" s="276" t="s">
        <v>866</v>
      </c>
      <c r="E16" s="276" t="s">
        <v>469</v>
      </c>
      <c r="F16" s="276" t="s">
        <v>469</v>
      </c>
      <c r="G16" s="258">
        <v>1</v>
      </c>
      <c r="H16" s="258">
        <v>314</v>
      </c>
      <c r="I16" s="258">
        <v>1659</v>
      </c>
      <c r="J16" s="258">
        <v>0</v>
      </c>
      <c r="K16" s="259">
        <v>0</v>
      </c>
      <c r="L16" s="259">
        <f t="shared" si="0"/>
        <v>0</v>
      </c>
    </row>
    <row r="17" spans="1:16" x14ac:dyDescent="0.25">
      <c r="A17" s="275">
        <v>7</v>
      </c>
      <c r="B17" s="257" t="s">
        <v>1183</v>
      </c>
      <c r="C17" s="257" t="s">
        <v>1181</v>
      </c>
      <c r="D17" s="276" t="s">
        <v>940</v>
      </c>
      <c r="E17" s="276" t="s">
        <v>469</v>
      </c>
      <c r="F17" s="276" t="s">
        <v>469</v>
      </c>
      <c r="G17" s="258">
        <v>7</v>
      </c>
      <c r="H17" s="258">
        <v>106700</v>
      </c>
      <c r="I17" s="258">
        <v>16204</v>
      </c>
      <c r="J17" s="258">
        <v>0</v>
      </c>
      <c r="K17" s="259">
        <v>0</v>
      </c>
      <c r="L17" s="259">
        <f t="shared" si="0"/>
        <v>0</v>
      </c>
    </row>
    <row r="18" spans="1:16" x14ac:dyDescent="0.25">
      <c r="A18" s="275">
        <v>8</v>
      </c>
      <c r="B18" s="257" t="s">
        <v>1184</v>
      </c>
      <c r="C18" s="257" t="s">
        <v>1185</v>
      </c>
      <c r="D18" s="276" t="s">
        <v>782</v>
      </c>
      <c r="E18" s="276" t="s">
        <v>469</v>
      </c>
      <c r="F18" s="276" t="s">
        <v>469</v>
      </c>
      <c r="G18" s="258">
        <v>25</v>
      </c>
      <c r="H18" s="258">
        <v>8786</v>
      </c>
      <c r="I18" s="258">
        <v>14554</v>
      </c>
      <c r="J18" s="258">
        <v>0</v>
      </c>
      <c r="K18" s="259">
        <v>0</v>
      </c>
      <c r="L18" s="259">
        <f t="shared" si="0"/>
        <v>0</v>
      </c>
    </row>
    <row r="19" spans="1:16" x14ac:dyDescent="0.25">
      <c r="A19" s="275">
        <v>9</v>
      </c>
      <c r="B19" s="257" t="s">
        <v>1186</v>
      </c>
      <c r="C19" s="257" t="s">
        <v>1185</v>
      </c>
      <c r="D19" s="276" t="s">
        <v>782</v>
      </c>
      <c r="E19" s="276" t="s">
        <v>469</v>
      </c>
      <c r="F19" s="276" t="s">
        <v>469</v>
      </c>
      <c r="G19" s="258">
        <v>7</v>
      </c>
      <c r="H19" s="258">
        <v>1009</v>
      </c>
      <c r="I19" s="258">
        <v>2141</v>
      </c>
      <c r="J19" s="258">
        <v>0</v>
      </c>
      <c r="K19" s="259">
        <v>0</v>
      </c>
      <c r="L19" s="259">
        <f t="shared" si="0"/>
        <v>0</v>
      </c>
    </row>
    <row r="20" spans="1:16" x14ac:dyDescent="0.25">
      <c r="A20" s="275">
        <v>10</v>
      </c>
      <c r="B20" s="257" t="s">
        <v>1187</v>
      </c>
      <c r="C20" s="257" t="s">
        <v>1185</v>
      </c>
      <c r="D20" s="276" t="s">
        <v>782</v>
      </c>
      <c r="E20" s="276" t="s">
        <v>469</v>
      </c>
      <c r="F20" s="276" t="s">
        <v>469</v>
      </c>
      <c r="G20" s="258">
        <v>7</v>
      </c>
      <c r="H20" s="258">
        <v>3455</v>
      </c>
      <c r="I20" s="258">
        <v>6709</v>
      </c>
      <c r="J20" s="258">
        <v>0</v>
      </c>
      <c r="K20" s="259">
        <v>0</v>
      </c>
      <c r="L20" s="259">
        <f t="shared" si="0"/>
        <v>0</v>
      </c>
    </row>
    <row r="21" spans="1:16" x14ac:dyDescent="0.25">
      <c r="A21" s="275">
        <v>11</v>
      </c>
      <c r="B21" s="257" t="s">
        <v>1188</v>
      </c>
      <c r="C21" s="257" t="s">
        <v>1185</v>
      </c>
      <c r="D21" s="276" t="s">
        <v>782</v>
      </c>
      <c r="E21" s="276" t="s">
        <v>469</v>
      </c>
      <c r="F21" s="276" t="s">
        <v>469</v>
      </c>
      <c r="G21" s="258">
        <v>3</v>
      </c>
      <c r="H21" s="258">
        <v>475</v>
      </c>
      <c r="I21" s="258">
        <v>1028</v>
      </c>
      <c r="J21" s="258">
        <v>0</v>
      </c>
      <c r="K21" s="259">
        <v>0</v>
      </c>
      <c r="L21" s="259">
        <f t="shared" si="0"/>
        <v>0</v>
      </c>
    </row>
    <row r="22" spans="1:16" x14ac:dyDescent="0.25">
      <c r="A22" s="275">
        <v>12</v>
      </c>
      <c r="B22" s="257" t="s">
        <v>1189</v>
      </c>
      <c r="C22" s="257" t="s">
        <v>1185</v>
      </c>
      <c r="D22" s="276" t="s">
        <v>782</v>
      </c>
      <c r="E22" s="276" t="s">
        <v>469</v>
      </c>
      <c r="F22" s="276" t="s">
        <v>469</v>
      </c>
      <c r="G22" s="258">
        <v>8</v>
      </c>
      <c r="H22" s="258">
        <v>1703</v>
      </c>
      <c r="I22" s="258">
        <v>1966</v>
      </c>
      <c r="J22" s="258">
        <v>0</v>
      </c>
      <c r="K22" s="259">
        <v>0</v>
      </c>
      <c r="L22" s="259">
        <f t="shared" si="0"/>
        <v>0</v>
      </c>
    </row>
    <row r="23" spans="1:16" x14ac:dyDescent="0.25">
      <c r="A23" s="275">
        <v>13</v>
      </c>
      <c r="B23" s="257" t="s">
        <v>1190</v>
      </c>
      <c r="C23" s="257" t="s">
        <v>1185</v>
      </c>
      <c r="D23" s="276" t="s">
        <v>782</v>
      </c>
      <c r="E23" s="276" t="s">
        <v>469</v>
      </c>
      <c r="F23" s="276" t="s">
        <v>469</v>
      </c>
      <c r="G23" s="258">
        <v>1</v>
      </c>
      <c r="H23" s="258">
        <v>89</v>
      </c>
      <c r="I23" s="258">
        <v>215</v>
      </c>
      <c r="J23" s="258">
        <v>0</v>
      </c>
      <c r="K23" s="259">
        <v>0</v>
      </c>
      <c r="L23" s="259">
        <f t="shared" si="0"/>
        <v>0</v>
      </c>
    </row>
    <row r="24" spans="1:16" x14ac:dyDescent="0.25">
      <c r="A24" s="275">
        <v>14</v>
      </c>
      <c r="B24" s="257" t="s">
        <v>1191</v>
      </c>
      <c r="C24" s="257" t="s">
        <v>1185</v>
      </c>
      <c r="D24" s="276" t="s">
        <v>782</v>
      </c>
      <c r="E24" s="276" t="s">
        <v>469</v>
      </c>
      <c r="F24" s="276" t="s">
        <v>469</v>
      </c>
      <c r="G24" s="258">
        <v>3</v>
      </c>
      <c r="H24" s="258">
        <v>2049</v>
      </c>
      <c r="I24" s="258">
        <v>1751</v>
      </c>
      <c r="J24" s="258">
        <v>0</v>
      </c>
      <c r="K24" s="259">
        <v>0</v>
      </c>
      <c r="L24" s="259">
        <f t="shared" si="0"/>
        <v>0</v>
      </c>
    </row>
    <row r="25" spans="1:16" x14ac:dyDescent="0.25">
      <c r="A25" s="275">
        <v>15</v>
      </c>
      <c r="B25" s="257" t="s">
        <v>1192</v>
      </c>
      <c r="C25" s="257" t="s">
        <v>1185</v>
      </c>
      <c r="D25" s="276" t="s">
        <v>782</v>
      </c>
      <c r="E25" s="276" t="s">
        <v>469</v>
      </c>
      <c r="F25" s="276" t="s">
        <v>469</v>
      </c>
      <c r="G25" s="258">
        <v>3</v>
      </c>
      <c r="H25" s="258">
        <v>1779</v>
      </c>
      <c r="I25" s="258">
        <v>2834</v>
      </c>
      <c r="J25" s="258">
        <v>0</v>
      </c>
      <c r="K25" s="259">
        <v>0</v>
      </c>
      <c r="L25" s="259">
        <f t="shared" si="0"/>
        <v>0</v>
      </c>
    </row>
    <row r="26" spans="1:16" x14ac:dyDescent="0.25">
      <c r="E26" s="277" t="s">
        <v>1193</v>
      </c>
      <c r="F26" s="278" t="s">
        <v>485</v>
      </c>
      <c r="G26" s="279">
        <f>SUM(G11:G25)</f>
        <v>99</v>
      </c>
      <c r="H26" s="279"/>
      <c r="I26" s="279"/>
      <c r="J26" s="279"/>
      <c r="K26" s="280"/>
      <c r="L26" s="280"/>
      <c r="M26" s="280">
        <f>SUM(L11:L25)</f>
        <v>0</v>
      </c>
      <c r="N26" s="280">
        <f>SUM(L11:L25)</f>
        <v>0</v>
      </c>
      <c r="O26" s="280">
        <f>SUM(L11:L25)</f>
        <v>0</v>
      </c>
      <c r="P26" s="280">
        <f>SUM(L11:L25)</f>
        <v>0</v>
      </c>
    </row>
    <row r="28" spans="1:16" x14ac:dyDescent="0.25">
      <c r="F28" s="281" t="s">
        <v>486</v>
      </c>
      <c r="G28" s="258">
        <f>SUM(H11:H25)</f>
        <v>143795</v>
      </c>
      <c r="K28" s="282">
        <v>0</v>
      </c>
      <c r="L28" s="259">
        <f>ROUND(G28*K28,2)</f>
        <v>0</v>
      </c>
    </row>
    <row r="29" spans="1:16" x14ac:dyDescent="0.25">
      <c r="F29" s="281" t="s">
        <v>487</v>
      </c>
      <c r="G29" s="258">
        <f>SUM(I11:I25)</f>
        <v>54341</v>
      </c>
      <c r="K29" s="282">
        <v>0</v>
      </c>
      <c r="L29" s="259">
        <f>ROUND(G29*K29,2)</f>
        <v>0</v>
      </c>
    </row>
    <row r="30" spans="1:16" x14ac:dyDescent="0.25">
      <c r="F30" s="281" t="s">
        <v>1194</v>
      </c>
      <c r="G30" s="258">
        <f>SUM(J11:J25)</f>
        <v>0</v>
      </c>
      <c r="K30" s="282">
        <v>0</v>
      </c>
      <c r="L30" s="259">
        <f>ROUND(G30*K30,2)</f>
        <v>0</v>
      </c>
    </row>
    <row r="31" spans="1:16" x14ac:dyDescent="0.25">
      <c r="E31" s="277" t="s">
        <v>1195</v>
      </c>
      <c r="F31" s="278" t="s">
        <v>485</v>
      </c>
      <c r="G31" s="279">
        <f>SUM(G28:G30)</f>
        <v>198136</v>
      </c>
      <c r="H31" s="279"/>
      <c r="I31" s="279"/>
      <c r="J31" s="279"/>
      <c r="K31" s="280"/>
      <c r="L31" s="280"/>
      <c r="M31" s="280">
        <f>SUM(L28:L30)</f>
        <v>0</v>
      </c>
      <c r="N31" s="280">
        <v>0</v>
      </c>
      <c r="O31" s="280">
        <f>SUM(L28:L30)</f>
        <v>0</v>
      </c>
      <c r="P31" s="280">
        <v>0</v>
      </c>
    </row>
    <row r="33" spans="5:16" x14ac:dyDescent="0.25">
      <c r="F33" s="281" t="s">
        <v>494</v>
      </c>
      <c r="K33" s="283" t="s">
        <v>1196</v>
      </c>
      <c r="L33" s="259">
        <v>0</v>
      </c>
    </row>
    <row r="34" spans="5:16" x14ac:dyDescent="0.25">
      <c r="F34" s="281"/>
      <c r="K34" s="283" t="s">
        <v>1197</v>
      </c>
      <c r="L34" s="259">
        <v>0</v>
      </c>
    </row>
    <row r="35" spans="5:16" x14ac:dyDescent="0.25">
      <c r="F35" s="281"/>
      <c r="K35" s="283" t="s">
        <v>1198</v>
      </c>
      <c r="L35" s="259">
        <v>0</v>
      </c>
    </row>
    <row r="36" spans="5:16" x14ac:dyDescent="0.25">
      <c r="F36" s="281"/>
      <c r="K36" s="283" t="s">
        <v>750</v>
      </c>
      <c r="L36" s="259">
        <v>0</v>
      </c>
    </row>
    <row r="37" spans="5:16" x14ac:dyDescent="0.25">
      <c r="E37" s="277" t="s">
        <v>1199</v>
      </c>
      <c r="F37" s="278" t="s">
        <v>485</v>
      </c>
      <c r="G37" s="279"/>
      <c r="H37" s="279"/>
      <c r="I37" s="279"/>
      <c r="J37" s="279"/>
      <c r="K37" s="280"/>
      <c r="L37" s="280"/>
      <c r="M37" s="280">
        <f>SUM(L33:L36)</f>
        <v>0</v>
      </c>
      <c r="N37" s="280">
        <f>SUM(L33:L36)</f>
        <v>0</v>
      </c>
      <c r="O37" s="280">
        <f>SUM(L33:L36)</f>
        <v>0</v>
      </c>
      <c r="P37" s="280">
        <f>SUM(L33:L36)</f>
        <v>0</v>
      </c>
    </row>
    <row r="39" spans="5:16" x14ac:dyDescent="0.25">
      <c r="E39" s="284"/>
      <c r="F39" s="278" t="s">
        <v>1200</v>
      </c>
      <c r="G39" s="285"/>
      <c r="H39" s="285"/>
      <c r="I39" s="285"/>
      <c r="J39" s="285"/>
      <c r="K39" s="286"/>
      <c r="L39" s="286"/>
      <c r="M39" s="286">
        <f>M26+M31+M37</f>
        <v>0</v>
      </c>
      <c r="N39" s="286">
        <f>N26+N37</f>
        <v>0</v>
      </c>
      <c r="O39" s="286">
        <f>O26+O31+O37</f>
        <v>0</v>
      </c>
      <c r="P39" s="286">
        <f>P26+P37</f>
        <v>0</v>
      </c>
    </row>
    <row r="40" spans="5:16" x14ac:dyDescent="0.25">
      <c r="E40" s="287"/>
      <c r="F40" s="288" t="s">
        <v>1201</v>
      </c>
      <c r="G40" s="289">
        <v>60</v>
      </c>
      <c r="H40" s="289"/>
      <c r="I40" s="289"/>
      <c r="J40" s="289"/>
      <c r="K40" s="290" t="s">
        <v>13</v>
      </c>
      <c r="L40" s="291"/>
      <c r="M40" s="291">
        <f>M39*G40</f>
        <v>0</v>
      </c>
      <c r="N40" s="291">
        <f>N39*G40</f>
        <v>0</v>
      </c>
      <c r="O40" s="291">
        <f>O39*48</f>
        <v>0</v>
      </c>
      <c r="P40" s="291">
        <f>P39*48</f>
        <v>0</v>
      </c>
    </row>
    <row r="42" spans="5:16" x14ac:dyDescent="0.25">
      <c r="E42" s="281" t="s">
        <v>1202</v>
      </c>
      <c r="F42" s="292">
        <v>216000</v>
      </c>
      <c r="L42" s="293" t="s">
        <v>688</v>
      </c>
      <c r="M42" s="493" t="str">
        <f>IF(M40&gt;=F42,"EU VGV","nat. UVgO")</f>
        <v>nat. UVgO</v>
      </c>
      <c r="N42" s="493" t="str">
        <f>IF(N40&gt;=F42,"EU VGV","nat. UVgO")</f>
        <v>nat. UVgO</v>
      </c>
      <c r="O42" s="493" t="str">
        <f>IF(O40&gt;=F42,"EU VGV","nat. UVgO")</f>
        <v>nat. UVgO</v>
      </c>
      <c r="P42" s="493" t="str">
        <f>IF(P40&gt;=F42,"EU VGV","nat. UVgO")</f>
        <v>nat. UVgO</v>
      </c>
    </row>
  </sheetData>
  <sheetProtection algorithmName="SHA-512" hashValue="oyq+pyZciRGsRvJ5bEJmWSjJvWqlnXa1I46RrH4pRTo9NGN9NMc/OsXvuuGZup5Y4G3ffFDrN4fBLHK80TCdog==" saltValue="slCJ9/RDmFv06/LFaZsAWQ==" spinCount="100000" sheet="1" objects="1" scenarios="1"/>
  <autoFilter ref="A9:P9" xr:uid="{00000000-0001-0000-0000-000000000000}"/>
  <mergeCells count="1">
    <mergeCell ref="A10:L10"/>
  </mergeCells>
  <pageMargins left="0.7" right="0.7" top="0.78740157499999996" bottom="0.78740157499999996" header="0.3" footer="0.3"/>
  <pageSetup paperSize="9" scale="55" fitToHeight="100" orientation="portrait" r:id="rId1"/>
  <headerFooter>
    <oddFooter xml:space="preserve">&amp;LGedruckt am &amp;D
&amp;G&amp;C&amp;"Arial,Fett"officeanalyzer &amp;"Arial,Standard" © copyright by officeoptimizer GmbH&amp;RSeite &amp;P von &amp;N
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57A0-DFED-4864-B37E-61E3F959461C}">
  <sheetPr codeName="Tabelle2">
    <tabColor theme="4" tint="0.59999389629810485"/>
  </sheetPr>
  <dimension ref="B1:L28"/>
  <sheetViews>
    <sheetView workbookViewId="0">
      <pane xSplit="6" ySplit="6" topLeftCell="G7" activePane="bottomRight" state="frozen"/>
      <selection activeCell="O24" sqref="O24"/>
      <selection pane="topRight" activeCell="O24" sqref="O24"/>
      <selection pane="bottomLeft" activeCell="O24" sqref="O24"/>
      <selection pane="bottomRight" activeCell="O24" sqref="O24"/>
    </sheetView>
  </sheetViews>
  <sheetFormatPr baseColWidth="10" defaultRowHeight="15" x14ac:dyDescent="0.25"/>
  <cols>
    <col min="1" max="1" width="3.7109375" style="5" customWidth="1"/>
    <col min="2" max="2" width="22.7109375" style="10" customWidth="1"/>
    <col min="3" max="3" width="20.7109375" style="3" customWidth="1"/>
    <col min="4" max="4" width="22.7109375" style="3" customWidth="1"/>
    <col min="5" max="5" width="40.7109375" style="4" customWidth="1"/>
    <col min="6" max="6" width="25.7109375" style="5" customWidth="1"/>
    <col min="7" max="7" width="50.7109375" style="5" customWidth="1"/>
    <col min="8" max="9" width="10.7109375" style="5" customWidth="1"/>
    <col min="10" max="10" width="10.7109375" style="6" customWidth="1"/>
    <col min="11" max="11" width="16.5703125" style="5" bestFit="1" customWidth="1"/>
    <col min="12" max="16384" width="11.42578125" style="5"/>
  </cols>
  <sheetData>
    <row r="1" spans="2:12" x14ac:dyDescent="0.25">
      <c r="B1" s="2" t="s">
        <v>22</v>
      </c>
    </row>
    <row r="2" spans="2:12" ht="18.75" x14ac:dyDescent="0.25">
      <c r="B2" s="7" t="s">
        <v>23</v>
      </c>
      <c r="C2" s="8"/>
      <c r="D2" s="8"/>
      <c r="E2" s="9"/>
    </row>
    <row r="3" spans="2:12" ht="15.75" thickBot="1" x14ac:dyDescent="0.3"/>
    <row r="4" spans="2:12" s="4" customFormat="1" ht="30" customHeight="1" thickBot="1" x14ac:dyDescent="0.3">
      <c r="B4" s="11" t="s">
        <v>24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29</v>
      </c>
      <c r="H4" s="15" t="s">
        <v>30</v>
      </c>
      <c r="I4" s="15" t="s">
        <v>31</v>
      </c>
      <c r="J4" s="16" t="s">
        <v>32</v>
      </c>
      <c r="L4" s="4" t="s">
        <v>64</v>
      </c>
    </row>
    <row r="5" spans="2:12" s="4" customFormat="1" ht="15" customHeight="1" thickBot="1" x14ac:dyDescent="0.3">
      <c r="B5" s="17"/>
      <c r="C5" s="17"/>
      <c r="D5" s="17"/>
      <c r="E5" s="18"/>
      <c r="F5" s="17"/>
    </row>
    <row r="6" spans="2:12" ht="16.5" thickTop="1" thickBot="1" x14ac:dyDescent="0.3">
      <c r="B6" s="19" t="s">
        <v>33</v>
      </c>
      <c r="C6" s="20"/>
      <c r="D6" s="20"/>
      <c r="E6" s="21"/>
      <c r="F6" s="22"/>
      <c r="G6" s="23"/>
      <c r="L6" s="183"/>
    </row>
    <row r="7" spans="2:12" ht="15.75" thickTop="1" x14ac:dyDescent="0.25">
      <c r="B7" s="24" t="s">
        <v>34</v>
      </c>
      <c r="C7" s="25" t="s">
        <v>35</v>
      </c>
      <c r="D7" s="26"/>
      <c r="E7" s="27"/>
      <c r="F7" s="28" t="s">
        <v>36</v>
      </c>
      <c r="G7" s="29" t="str">
        <f>Absender</f>
        <v>Hanns Uwe Bechtel</v>
      </c>
      <c r="L7" s="182" t="s">
        <v>463</v>
      </c>
    </row>
    <row r="8" spans="2:12" x14ac:dyDescent="0.25">
      <c r="B8" s="30"/>
      <c r="C8" s="31"/>
      <c r="D8" s="32"/>
      <c r="E8" s="33"/>
      <c r="F8" s="34" t="s">
        <v>37</v>
      </c>
      <c r="G8" s="35" t="str">
        <f>Absender2</f>
        <v>Hanns Uwe Bechtel</v>
      </c>
    </row>
    <row r="9" spans="2:12" x14ac:dyDescent="0.25">
      <c r="B9" s="30"/>
      <c r="C9" s="31"/>
      <c r="D9" s="32"/>
      <c r="E9" s="33"/>
      <c r="F9" s="34" t="s">
        <v>38</v>
      </c>
      <c r="G9" s="35" t="str">
        <f>MitarbeiterStandort</f>
        <v>Untergruppenbach</v>
      </c>
    </row>
    <row r="10" spans="2:12" x14ac:dyDescent="0.25">
      <c r="B10" s="30"/>
      <c r="C10" s="31"/>
      <c r="D10" s="32"/>
      <c r="E10" s="33"/>
      <c r="F10" s="34" t="s">
        <v>39</v>
      </c>
      <c r="G10" s="35" t="str">
        <f>MitarbeiterTel</f>
        <v>+49-7131-38292-22</v>
      </c>
    </row>
    <row r="11" spans="2:12" x14ac:dyDescent="0.25">
      <c r="B11" s="30"/>
      <c r="C11" s="31"/>
      <c r="D11" s="32"/>
      <c r="E11" s="33"/>
      <c r="F11" s="34" t="s">
        <v>40</v>
      </c>
      <c r="G11" s="35" t="str">
        <f>MitarbeiterFax</f>
        <v>+49 7131 38292-29</v>
      </c>
    </row>
    <row r="12" spans="2:12" x14ac:dyDescent="0.25">
      <c r="B12" s="30"/>
      <c r="C12" s="31"/>
      <c r="D12" s="32"/>
      <c r="E12" s="33"/>
      <c r="F12" s="34" t="s">
        <v>41</v>
      </c>
      <c r="G12" s="35" t="str">
        <f>MitarbeiterMail</f>
        <v>uwe.bechtel@officeoptimizer.de</v>
      </c>
    </row>
    <row r="13" spans="2:12" x14ac:dyDescent="0.25">
      <c r="B13" s="30"/>
      <c r="C13" s="31"/>
      <c r="D13" s="32"/>
      <c r="E13" s="33"/>
      <c r="F13" s="34" t="s">
        <v>42</v>
      </c>
      <c r="G13" s="35" t="str">
        <f>MitarbeiterID</f>
        <v>hub</v>
      </c>
    </row>
    <row r="14" spans="2:12" x14ac:dyDescent="0.25">
      <c r="B14" s="30"/>
      <c r="C14" s="31"/>
      <c r="D14" s="32"/>
      <c r="E14" s="33"/>
      <c r="F14" s="34" t="s">
        <v>43</v>
      </c>
      <c r="G14" s="35" t="str">
        <f>MitarbeiterAbteilung</f>
        <v>MitarbeiterAbteilung</v>
      </c>
    </row>
    <row r="15" spans="2:12" x14ac:dyDescent="0.25">
      <c r="B15" s="30"/>
      <c r="C15" s="31"/>
      <c r="D15" s="32"/>
      <c r="E15" s="33"/>
      <c r="F15" s="34" t="s">
        <v>44</v>
      </c>
      <c r="G15" s="35" t="str">
        <f>Grussformel</f>
        <v>Grussformel</v>
      </c>
    </row>
    <row r="16" spans="2:12" ht="15.75" thickBot="1" x14ac:dyDescent="0.3">
      <c r="B16" s="30"/>
      <c r="C16" s="36"/>
      <c r="D16" s="37"/>
      <c r="E16" s="38"/>
      <c r="F16" s="39" t="s">
        <v>45</v>
      </c>
      <c r="G16" s="40" t="str">
        <f>Kommentar</f>
        <v>Kommentar</v>
      </c>
    </row>
    <row r="17" spans="2:7" ht="16.5" thickTop="1" thickBot="1" x14ac:dyDescent="0.3">
      <c r="B17" s="30"/>
      <c r="E17" s="18"/>
      <c r="G17" s="41"/>
    </row>
    <row r="18" spans="2:7" ht="15.75" thickTop="1" x14ac:dyDescent="0.25">
      <c r="B18" s="30"/>
      <c r="C18" s="25" t="s">
        <v>46</v>
      </c>
      <c r="D18" s="26" t="s">
        <v>47</v>
      </c>
      <c r="E18" s="27"/>
      <c r="F18" s="28" t="s">
        <v>48</v>
      </c>
      <c r="G18" s="29" t="str">
        <f>MA_Standort</f>
        <v>Untergruppenbach</v>
      </c>
    </row>
    <row r="19" spans="2:7" x14ac:dyDescent="0.25">
      <c r="B19" s="30"/>
      <c r="C19" s="31"/>
      <c r="D19" s="32"/>
      <c r="E19" s="33"/>
      <c r="F19" s="34" t="s">
        <v>49</v>
      </c>
      <c r="G19" s="35" t="str">
        <f>MA_Strasse</f>
        <v>Sofie-Bühler-Straße 14</v>
      </c>
    </row>
    <row r="20" spans="2:7" x14ac:dyDescent="0.25">
      <c r="B20" s="30"/>
      <c r="C20" s="31"/>
      <c r="D20" s="32"/>
      <c r="E20" s="33"/>
      <c r="F20" s="34" t="s">
        <v>50</v>
      </c>
      <c r="G20" s="35">
        <f>MA_PLZ</f>
        <v>74199</v>
      </c>
    </row>
    <row r="21" spans="2:7" x14ac:dyDescent="0.25">
      <c r="B21" s="30"/>
      <c r="C21" s="31"/>
      <c r="D21" s="32"/>
      <c r="E21" s="33"/>
      <c r="F21" s="34" t="s">
        <v>51</v>
      </c>
      <c r="G21" s="35" t="str">
        <f>MA_Ort</f>
        <v>Untergruppenbach</v>
      </c>
    </row>
    <row r="22" spans="2:7" x14ac:dyDescent="0.25">
      <c r="B22" s="30"/>
      <c r="C22" s="31"/>
      <c r="D22" s="32"/>
      <c r="E22" s="33"/>
      <c r="F22" s="34"/>
      <c r="G22" s="35"/>
    </row>
    <row r="23" spans="2:7" x14ac:dyDescent="0.25">
      <c r="E23" s="18"/>
    </row>
    <row r="24" spans="2:7" x14ac:dyDescent="0.25">
      <c r="B24" s="5"/>
      <c r="C24" s="18"/>
      <c r="D24" s="18"/>
      <c r="E24" s="18"/>
    </row>
    <row r="25" spans="2:7" x14ac:dyDescent="0.25">
      <c r="B25" s="5"/>
      <c r="C25" s="18"/>
      <c r="D25" s="18"/>
      <c r="E25" s="18"/>
    </row>
    <row r="26" spans="2:7" x14ac:dyDescent="0.25">
      <c r="B26" s="5"/>
      <c r="C26" s="18"/>
      <c r="D26" s="18"/>
      <c r="E26" s="18"/>
    </row>
    <row r="27" spans="2:7" x14ac:dyDescent="0.25">
      <c r="B27" s="5"/>
      <c r="C27" s="18"/>
      <c r="D27" s="18"/>
      <c r="E27" s="18"/>
    </row>
    <row r="28" spans="2:7" x14ac:dyDescent="0.25">
      <c r="B28" s="5"/>
      <c r="C28" s="18"/>
      <c r="D28" s="18"/>
      <c r="E28" s="18"/>
    </row>
  </sheetData>
  <sheetProtection algorithmName="SHA-512" hashValue="RX9wuXiknA0OJXZPViQl6p0oLTWB9EC/yzqKRsYOMPMCuZnygOMVkvlvGF1z+uaHhdxysN+cNkyK84Ae47bgCw==" saltValue="PGmXpzZ7Smn45XRNiciAPQ==" spinCount="100000" sheet="1" objects="1" scenarios="1"/>
  <hyperlinks>
    <hyperlink ref="B1" location="Inhaltsvereichnis!A1" display="Inhaltsverzeichnis" xr:uid="{1DC42ECC-C45F-4C74-BFB0-CC3313C5058C}"/>
  </hyperlink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36A3C-27C5-467D-B857-C9098567062E}">
  <sheetPr codeName="Tabelle4">
    <tabColor theme="4" tint="0.59999389629810485"/>
  </sheetPr>
  <dimension ref="B1:K61"/>
  <sheetViews>
    <sheetView workbookViewId="0">
      <pane xSplit="6" ySplit="4" topLeftCell="G5" activePane="bottomRight" state="frozen"/>
      <selection activeCell="O24" sqref="O24"/>
      <selection pane="topRight" activeCell="O24" sqref="O24"/>
      <selection pane="bottomLeft" activeCell="O24" sqref="O24"/>
      <selection pane="bottomRight" activeCell="O24" sqref="O24"/>
    </sheetView>
  </sheetViews>
  <sheetFormatPr baseColWidth="10" defaultRowHeight="15" x14ac:dyDescent="0.25"/>
  <cols>
    <col min="1" max="1" width="3.7109375" style="5" customWidth="1"/>
    <col min="2" max="2" width="22.7109375" style="10" customWidth="1"/>
    <col min="3" max="3" width="20.7109375" style="3" customWidth="1"/>
    <col min="4" max="4" width="22.7109375" style="3" customWidth="1"/>
    <col min="5" max="5" width="40.7109375" style="18" customWidth="1"/>
    <col min="6" max="6" width="25.7109375" style="5" customWidth="1"/>
    <col min="7" max="7" width="50.7109375" style="5" customWidth="1"/>
    <col min="8" max="9" width="10.7109375" style="5" customWidth="1"/>
    <col min="10" max="11" width="10.7109375" style="6" customWidth="1"/>
    <col min="12" max="12" width="16.5703125" style="5" bestFit="1" customWidth="1"/>
    <col min="13" max="16384" width="11.42578125" style="5"/>
  </cols>
  <sheetData>
    <row r="1" spans="2:11" x14ac:dyDescent="0.25">
      <c r="B1" s="2" t="s">
        <v>22</v>
      </c>
    </row>
    <row r="2" spans="2:11" ht="18.75" x14ac:dyDescent="0.25">
      <c r="B2" s="7" t="s">
        <v>23</v>
      </c>
      <c r="C2" s="8"/>
      <c r="D2" s="8"/>
      <c r="E2" s="42"/>
    </row>
    <row r="3" spans="2:11" ht="15.75" thickBot="1" x14ac:dyDescent="0.3"/>
    <row r="4" spans="2:11" s="4" customFormat="1" ht="30" customHeight="1" thickBot="1" x14ac:dyDescent="0.3">
      <c r="B4" s="11" t="s">
        <v>24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29</v>
      </c>
      <c r="H4" s="15" t="s">
        <v>30</v>
      </c>
      <c r="I4" s="15" t="s">
        <v>31</v>
      </c>
      <c r="J4" s="16" t="s">
        <v>32</v>
      </c>
      <c r="K4" s="43" t="s">
        <v>146</v>
      </c>
    </row>
    <row r="5" spans="2:11" s="4" customFormat="1" ht="15" customHeight="1" thickBot="1" x14ac:dyDescent="0.3">
      <c r="B5" s="17"/>
      <c r="C5" s="17"/>
      <c r="D5" s="17"/>
      <c r="E5" s="18"/>
      <c r="F5" s="17"/>
    </row>
    <row r="6" spans="2:11" s="4" customFormat="1" ht="15" customHeight="1" thickTop="1" thickBot="1" x14ac:dyDescent="0.3">
      <c r="B6" s="44" t="s">
        <v>145</v>
      </c>
      <c r="C6" s="45"/>
      <c r="D6" s="45"/>
      <c r="E6" s="21"/>
      <c r="F6" s="45"/>
      <c r="G6" s="46"/>
      <c r="H6" s="5"/>
      <c r="I6" s="5"/>
      <c r="J6" s="6"/>
      <c r="K6" s="6"/>
    </row>
    <row r="7" spans="2:11" ht="15.75" thickTop="1" x14ac:dyDescent="0.25">
      <c r="B7" s="47" t="s">
        <v>53</v>
      </c>
      <c r="C7" s="48" t="s">
        <v>144</v>
      </c>
      <c r="D7" s="48"/>
      <c r="E7" s="49"/>
      <c r="F7" s="50" t="s">
        <v>143</v>
      </c>
      <c r="G7" s="51" t="str">
        <f>Name1</f>
        <v>Gemeindeverwaltung Obersulm</v>
      </c>
      <c r="H7" s="52"/>
      <c r="I7" s="52"/>
      <c r="J7" s="53"/>
      <c r="K7" s="53"/>
    </row>
    <row r="8" spans="2:11" x14ac:dyDescent="0.25">
      <c r="B8" s="54"/>
      <c r="C8" s="55"/>
      <c r="D8" s="55"/>
      <c r="E8" s="56"/>
      <c r="F8" s="52" t="s">
        <v>142</v>
      </c>
      <c r="G8" s="57" t="str">
        <f>Name2</f>
        <v>Name2</v>
      </c>
      <c r="H8" s="52"/>
      <c r="I8" s="52"/>
      <c r="J8" s="53"/>
      <c r="K8" s="53"/>
    </row>
    <row r="9" spans="2:11" x14ac:dyDescent="0.25">
      <c r="B9" s="54"/>
      <c r="C9" s="55"/>
      <c r="D9" s="55"/>
      <c r="E9" s="56"/>
      <c r="F9" s="52" t="s">
        <v>141</v>
      </c>
      <c r="G9" s="57" t="str">
        <f>Name3</f>
        <v>Name3</v>
      </c>
      <c r="H9" s="52"/>
      <c r="I9" s="52"/>
      <c r="J9" s="53"/>
      <c r="K9" s="53"/>
    </row>
    <row r="10" spans="2:11" x14ac:dyDescent="0.25">
      <c r="B10" s="54"/>
      <c r="C10" s="55"/>
      <c r="D10" s="55"/>
      <c r="E10" s="56"/>
      <c r="F10" s="52" t="s">
        <v>140</v>
      </c>
      <c r="G10" s="57" t="str">
        <f>Strasse</f>
        <v>Bernhardstraße 1</v>
      </c>
      <c r="H10" s="52"/>
      <c r="I10" s="52"/>
      <c r="J10" s="53"/>
      <c r="K10" s="53"/>
    </row>
    <row r="11" spans="2:11" x14ac:dyDescent="0.25">
      <c r="B11" s="54"/>
      <c r="C11" s="55"/>
      <c r="D11" s="55"/>
      <c r="E11" s="56"/>
      <c r="F11" s="52" t="s">
        <v>139</v>
      </c>
      <c r="G11" s="57" t="str">
        <f>Strasse2</f>
        <v>Strasse2</v>
      </c>
      <c r="H11" s="52"/>
      <c r="I11" s="52"/>
      <c r="J11" s="53"/>
      <c r="K11" s="53"/>
    </row>
    <row r="12" spans="2:11" x14ac:dyDescent="0.25">
      <c r="B12" s="54"/>
      <c r="C12" s="55"/>
      <c r="D12" s="55"/>
      <c r="E12" s="56"/>
      <c r="F12" s="52" t="s">
        <v>138</v>
      </c>
      <c r="G12" s="57" t="str">
        <f>PLZ</f>
        <v>PLZ</v>
      </c>
      <c r="H12" s="52"/>
      <c r="I12" s="52"/>
      <c r="J12" s="53"/>
      <c r="K12" s="53"/>
    </row>
    <row r="13" spans="2:11" x14ac:dyDescent="0.25">
      <c r="B13" s="54"/>
      <c r="C13" s="55"/>
      <c r="D13" s="55"/>
      <c r="E13" s="56"/>
      <c r="F13" s="52" t="s">
        <v>137</v>
      </c>
      <c r="G13" s="57">
        <f>PostleitZahl</f>
        <v>74182</v>
      </c>
      <c r="H13" s="52"/>
      <c r="I13" s="52"/>
      <c r="J13" s="53"/>
      <c r="K13" s="53"/>
    </row>
    <row r="14" spans="2:11" x14ac:dyDescent="0.25">
      <c r="B14" s="54"/>
      <c r="C14" s="55"/>
      <c r="D14" s="55"/>
      <c r="E14" s="56"/>
      <c r="F14" s="52" t="s">
        <v>136</v>
      </c>
      <c r="G14" s="57" t="str">
        <f>Ort</f>
        <v>74182 Obersulm</v>
      </c>
      <c r="H14" s="52"/>
      <c r="I14" s="52"/>
      <c r="J14" s="53"/>
      <c r="K14" s="53"/>
    </row>
    <row r="15" spans="2:11" x14ac:dyDescent="0.25">
      <c r="B15" s="54"/>
      <c r="C15" s="55"/>
      <c r="D15" s="55"/>
      <c r="E15" s="56"/>
      <c r="F15" s="52" t="s">
        <v>135</v>
      </c>
      <c r="G15" s="57" t="str">
        <f>Ortsname</f>
        <v>Obersulm</v>
      </c>
      <c r="H15" s="52"/>
      <c r="I15" s="52"/>
      <c r="J15" s="53"/>
      <c r="K15" s="53"/>
    </row>
    <row r="16" spans="2:11" x14ac:dyDescent="0.25">
      <c r="B16" s="54"/>
      <c r="C16" s="55"/>
      <c r="D16" s="55"/>
      <c r="E16" s="56"/>
      <c r="F16" s="52" t="s">
        <v>134</v>
      </c>
      <c r="G16" s="57" t="str">
        <f>Postfach</f>
        <v>Postfach</v>
      </c>
      <c r="H16" s="52"/>
      <c r="I16" s="52"/>
      <c r="J16" s="53"/>
      <c r="K16" s="53"/>
    </row>
    <row r="17" spans="2:11" x14ac:dyDescent="0.25">
      <c r="B17" s="54"/>
      <c r="C17" s="55"/>
      <c r="D17" s="55"/>
      <c r="E17" s="56"/>
      <c r="F17" s="52" t="s">
        <v>133</v>
      </c>
      <c r="G17" s="57" t="str">
        <f>PFPLZ</f>
        <v>PFPLZ</v>
      </c>
      <c r="H17" s="52"/>
      <c r="I17" s="52"/>
      <c r="J17" s="53"/>
      <c r="K17" s="53"/>
    </row>
    <row r="18" spans="2:11" x14ac:dyDescent="0.25">
      <c r="B18" s="54"/>
      <c r="C18" s="55"/>
      <c r="D18" s="55"/>
      <c r="E18" s="56" t="s">
        <v>132</v>
      </c>
      <c r="F18" s="52" t="s">
        <v>131</v>
      </c>
      <c r="G18" s="57" t="str">
        <f>Land</f>
        <v>Deutschland</v>
      </c>
      <c r="H18" s="52"/>
      <c r="I18" s="52"/>
      <c r="J18" s="53"/>
      <c r="K18" s="53"/>
    </row>
    <row r="19" spans="2:11" x14ac:dyDescent="0.25">
      <c r="B19" s="54"/>
      <c r="C19" s="55"/>
      <c r="D19" s="55"/>
      <c r="E19" s="56" t="s">
        <v>130</v>
      </c>
      <c r="F19" s="52" t="s">
        <v>130</v>
      </c>
      <c r="G19" s="57" t="str">
        <f>Landname</f>
        <v>Deutschland</v>
      </c>
      <c r="H19" s="52"/>
      <c r="I19" s="52"/>
      <c r="J19" s="53"/>
      <c r="K19" s="53"/>
    </row>
    <row r="20" spans="2:11" x14ac:dyDescent="0.25">
      <c r="B20" s="54"/>
      <c r="C20" s="55"/>
      <c r="D20" s="55"/>
      <c r="E20" s="56"/>
      <c r="F20" s="52" t="s">
        <v>129</v>
      </c>
      <c r="G20" s="57">
        <f>LandesVorwahl</f>
        <v>49</v>
      </c>
      <c r="H20" s="52"/>
      <c r="I20" s="52"/>
      <c r="J20" s="53"/>
      <c r="K20" s="53"/>
    </row>
    <row r="21" spans="2:11" x14ac:dyDescent="0.25">
      <c r="B21" s="54"/>
      <c r="C21" s="55"/>
      <c r="D21" s="55"/>
      <c r="E21" s="56"/>
      <c r="F21" s="52" t="s">
        <v>128</v>
      </c>
      <c r="G21" s="57" t="str">
        <f>AdressID</f>
        <v>ADR1196</v>
      </c>
      <c r="H21" s="52"/>
      <c r="I21" s="52" t="s">
        <v>127</v>
      </c>
      <c r="J21" s="53"/>
      <c r="K21" s="53" t="s">
        <v>126</v>
      </c>
    </row>
    <row r="22" spans="2:11" x14ac:dyDescent="0.25">
      <c r="B22" s="54"/>
      <c r="C22" s="55"/>
      <c r="D22" s="55"/>
      <c r="E22" s="56"/>
      <c r="F22" s="52" t="s">
        <v>125</v>
      </c>
      <c r="G22" s="57" t="str">
        <f>AdresseGanz</f>
        <v>Herr_x000D_
Detlef Musial_x000D_
Gemeindeverwaltung Obersulm_x000D_
Hauptamt_x000D_
Bernhardstraße 1_x000D_
74182 Obersulm</v>
      </c>
      <c r="H22" s="52"/>
      <c r="I22" s="52"/>
      <c r="J22" s="53"/>
      <c r="K22" s="53"/>
    </row>
    <row r="23" spans="2:11" x14ac:dyDescent="0.25">
      <c r="B23" s="54"/>
      <c r="C23" s="55"/>
      <c r="D23" s="55"/>
      <c r="E23" s="56"/>
      <c r="F23" s="52" t="s">
        <v>124</v>
      </c>
      <c r="G23" s="57" t="str">
        <f>AdresseGanzA</f>
        <v>Herr_x000D_
Detlef Musial_x000D_
Gemeindeverwaltung Obersulm_x000D_
Hauptamt</v>
      </c>
      <c r="H23" s="52"/>
      <c r="I23" s="52"/>
      <c r="J23" s="53"/>
      <c r="K23" s="53"/>
    </row>
    <row r="24" spans="2:11" x14ac:dyDescent="0.25">
      <c r="B24" s="54"/>
      <c r="C24" s="55"/>
      <c r="D24" s="55"/>
      <c r="E24" s="56"/>
      <c r="F24" s="52" t="s">
        <v>123</v>
      </c>
      <c r="G24" s="57" t="str">
        <f>AdressenHomepage</f>
        <v>www.obersulm.de</v>
      </c>
      <c r="H24" s="52"/>
      <c r="I24" s="52"/>
      <c r="J24" s="53"/>
      <c r="K24" s="53"/>
    </row>
    <row r="25" spans="2:11" x14ac:dyDescent="0.25">
      <c r="B25" s="54"/>
      <c r="C25" s="55"/>
      <c r="D25" s="55"/>
      <c r="E25" s="56"/>
      <c r="F25" s="52" t="s">
        <v>122</v>
      </c>
      <c r="G25" s="57" t="str">
        <f>AdressenTelefon</f>
        <v>7130 / 28-0</v>
      </c>
      <c r="H25" s="52"/>
      <c r="I25" s="52"/>
      <c r="J25" s="53"/>
      <c r="K25" s="53"/>
    </row>
    <row r="26" spans="2:11" x14ac:dyDescent="0.25">
      <c r="B26" s="54"/>
      <c r="C26" s="55"/>
      <c r="D26" s="55"/>
      <c r="E26" s="56"/>
      <c r="F26" s="52" t="s">
        <v>121</v>
      </c>
      <c r="G26" s="57" t="str">
        <f>AdressenFax</f>
        <v>7130 / 28-199</v>
      </c>
      <c r="H26" s="52"/>
      <c r="I26" s="52"/>
      <c r="J26" s="53"/>
      <c r="K26" s="53"/>
    </row>
    <row r="27" spans="2:11" x14ac:dyDescent="0.25">
      <c r="B27" s="54"/>
      <c r="C27" s="55"/>
      <c r="D27" s="55"/>
      <c r="E27" s="56"/>
      <c r="F27" s="52" t="s">
        <v>120</v>
      </c>
      <c r="G27" s="57" t="str">
        <f>Abteilung</f>
        <v>Abteilung</v>
      </c>
      <c r="H27" s="52"/>
      <c r="I27" s="52"/>
      <c r="J27" s="53"/>
      <c r="K27" s="53"/>
    </row>
    <row r="28" spans="2:11" x14ac:dyDescent="0.25">
      <c r="B28" s="54"/>
      <c r="C28" s="55"/>
      <c r="D28" s="55"/>
      <c r="E28" s="56"/>
      <c r="F28" s="52" t="s">
        <v>119</v>
      </c>
      <c r="G28" s="57" t="str">
        <f>AbteilungID</f>
        <v>Hauptamt</v>
      </c>
      <c r="H28" s="52"/>
      <c r="I28" s="52"/>
      <c r="J28" s="53"/>
      <c r="K28" s="53"/>
    </row>
    <row r="29" spans="2:11" ht="15.75" thickBot="1" x14ac:dyDescent="0.3">
      <c r="B29" s="54"/>
      <c r="C29" s="58"/>
      <c r="D29" s="58"/>
      <c r="E29" s="59" t="s">
        <v>118</v>
      </c>
      <c r="F29" s="60" t="s">
        <v>117</v>
      </c>
      <c r="G29" s="61">
        <f>Darstellung</f>
        <v>0</v>
      </c>
      <c r="H29" s="52"/>
      <c r="I29" s="52"/>
      <c r="J29" s="53"/>
      <c r="K29" s="53"/>
    </row>
    <row r="30" spans="2:11" ht="16.5" thickTop="1" thickBot="1" x14ac:dyDescent="0.3">
      <c r="B30" s="54"/>
      <c r="G30" s="41"/>
      <c r="H30" s="52"/>
      <c r="I30" s="52"/>
      <c r="J30" s="53"/>
      <c r="K30" s="53"/>
    </row>
    <row r="31" spans="2:11" ht="16.5" thickTop="1" thickBot="1" x14ac:dyDescent="0.3">
      <c r="B31" s="54"/>
      <c r="C31" s="62" t="s">
        <v>116</v>
      </c>
      <c r="D31" s="62"/>
      <c r="E31" s="63" t="s">
        <v>115</v>
      </c>
      <c r="F31" s="64" t="s">
        <v>114</v>
      </c>
      <c r="G31" s="65" t="str">
        <f>A_KDNr</f>
        <v>A_KDNr</v>
      </c>
      <c r="H31" s="66" t="s">
        <v>53</v>
      </c>
      <c r="I31" s="52" t="s">
        <v>113</v>
      </c>
      <c r="J31" s="53"/>
      <c r="K31" s="53"/>
    </row>
    <row r="32" spans="2:11" ht="16.5" thickTop="1" thickBot="1" x14ac:dyDescent="0.3">
      <c r="B32" s="54"/>
      <c r="G32" s="41"/>
      <c r="H32" s="52"/>
      <c r="I32" s="52"/>
      <c r="J32" s="53"/>
      <c r="K32" s="53"/>
    </row>
    <row r="33" spans="2:11" ht="15.75" thickTop="1" x14ac:dyDescent="0.25">
      <c r="B33" s="54"/>
      <c r="C33" s="48" t="s">
        <v>112</v>
      </c>
      <c r="D33" s="48" t="s">
        <v>111</v>
      </c>
      <c r="E33" s="49"/>
      <c r="F33" s="50" t="s">
        <v>110</v>
      </c>
      <c r="G33" s="51" t="str">
        <f>Firmensitz</f>
        <v>Obersulm - Affaltrach</v>
      </c>
      <c r="H33" s="66" t="s">
        <v>53</v>
      </c>
      <c r="I33" s="52" t="s">
        <v>109</v>
      </c>
      <c r="J33" s="53"/>
      <c r="K33" s="53"/>
    </row>
    <row r="34" spans="2:11" x14ac:dyDescent="0.25">
      <c r="B34" s="54"/>
      <c r="C34" s="55"/>
      <c r="D34" s="55"/>
      <c r="E34" s="56"/>
      <c r="F34" s="52" t="s">
        <v>108</v>
      </c>
      <c r="G34" s="57" t="str">
        <f>Amtsgericht</f>
        <v>Stuttgart</v>
      </c>
      <c r="H34" s="66" t="s">
        <v>53</v>
      </c>
      <c r="I34" s="52" t="s">
        <v>107</v>
      </c>
      <c r="J34" s="53"/>
      <c r="K34" s="53"/>
    </row>
    <row r="35" spans="2:11" x14ac:dyDescent="0.25">
      <c r="B35" s="54"/>
      <c r="C35" s="55"/>
      <c r="D35" s="55"/>
      <c r="E35" s="56"/>
      <c r="F35" s="52" t="s">
        <v>106</v>
      </c>
      <c r="G35" s="57" t="str">
        <f>Handelsregister</f>
        <v>Handelsregister</v>
      </c>
      <c r="H35" s="66" t="s">
        <v>53</v>
      </c>
      <c r="I35" s="52" t="s">
        <v>105</v>
      </c>
      <c r="J35" s="53"/>
      <c r="K35" s="53"/>
    </row>
    <row r="36" spans="2:11" x14ac:dyDescent="0.25">
      <c r="B36" s="54"/>
      <c r="C36" s="55"/>
      <c r="D36" s="55"/>
      <c r="E36" s="56" t="s">
        <v>104</v>
      </c>
      <c r="F36" s="52" t="s">
        <v>103</v>
      </c>
      <c r="G36" s="57" t="str">
        <f>UStIDNr</f>
        <v>DE 165366519</v>
      </c>
      <c r="H36" s="66" t="s">
        <v>53</v>
      </c>
      <c r="I36" s="52" t="s">
        <v>102</v>
      </c>
      <c r="J36" s="53"/>
      <c r="K36" s="53"/>
    </row>
    <row r="37" spans="2:11" x14ac:dyDescent="0.25">
      <c r="B37" s="54"/>
      <c r="C37" s="55"/>
      <c r="D37" s="55"/>
      <c r="E37" s="56" t="s">
        <v>101</v>
      </c>
      <c r="F37" s="52" t="s">
        <v>100</v>
      </c>
      <c r="G37" s="57" t="str">
        <f>FAStNr</f>
        <v>FAStNr</v>
      </c>
      <c r="H37" s="66" t="s">
        <v>53</v>
      </c>
      <c r="I37" s="52" t="s">
        <v>99</v>
      </c>
      <c r="J37" s="53"/>
      <c r="K37" s="53"/>
    </row>
    <row r="38" spans="2:11" x14ac:dyDescent="0.25">
      <c r="B38" s="54"/>
      <c r="C38" s="55"/>
      <c r="D38" s="55"/>
      <c r="E38" s="56"/>
      <c r="F38" s="52" t="s">
        <v>98</v>
      </c>
      <c r="G38" s="57" t="str">
        <f>WEEE_Nr</f>
        <v>WEEE_Nr</v>
      </c>
      <c r="H38" s="66" t="s">
        <v>53</v>
      </c>
      <c r="I38" s="52" t="s">
        <v>97</v>
      </c>
      <c r="J38" s="53"/>
      <c r="K38" s="53"/>
    </row>
    <row r="39" spans="2:11" x14ac:dyDescent="0.25">
      <c r="B39" s="54"/>
      <c r="C39" s="55"/>
      <c r="D39" s="55"/>
      <c r="E39" s="56"/>
      <c r="F39" s="52"/>
      <c r="G39" s="57"/>
      <c r="H39" s="52"/>
      <c r="I39" s="52"/>
      <c r="J39" s="53"/>
      <c r="K39" s="53"/>
    </row>
    <row r="40" spans="2:11" x14ac:dyDescent="0.25">
      <c r="B40" s="54"/>
      <c r="C40" s="55"/>
      <c r="D40" s="55" t="s">
        <v>96</v>
      </c>
      <c r="E40" s="56"/>
      <c r="F40" s="52" t="s">
        <v>95</v>
      </c>
      <c r="G40" s="57" t="str">
        <f>BV_Name1</f>
        <v>Bankname1</v>
      </c>
      <c r="H40" s="66" t="s">
        <v>53</v>
      </c>
      <c r="I40" s="52" t="s">
        <v>94</v>
      </c>
      <c r="J40" s="53"/>
      <c r="K40" s="53"/>
    </row>
    <row r="41" spans="2:11" x14ac:dyDescent="0.25">
      <c r="B41" s="54"/>
      <c r="C41" s="55"/>
      <c r="D41" s="55"/>
      <c r="E41" s="56"/>
      <c r="F41" s="52" t="s">
        <v>93</v>
      </c>
      <c r="G41" s="57" t="str">
        <f>BV_IBAN1</f>
        <v>IBAN1</v>
      </c>
      <c r="H41" s="66" t="s">
        <v>53</v>
      </c>
      <c r="I41" s="52" t="s">
        <v>92</v>
      </c>
      <c r="J41" s="53"/>
      <c r="K41" s="53"/>
    </row>
    <row r="42" spans="2:11" x14ac:dyDescent="0.25">
      <c r="B42" s="54"/>
      <c r="C42" s="55"/>
      <c r="D42" s="55"/>
      <c r="E42" s="56"/>
      <c r="F42" s="52" t="s">
        <v>91</v>
      </c>
      <c r="G42" s="57" t="str">
        <f>BV_BIC1</f>
        <v>BIC1</v>
      </c>
      <c r="H42" s="66" t="s">
        <v>53</v>
      </c>
      <c r="I42" s="52" t="s">
        <v>90</v>
      </c>
      <c r="J42" s="53"/>
      <c r="K42" s="53"/>
    </row>
    <row r="43" spans="2:11" x14ac:dyDescent="0.25">
      <c r="B43" s="54"/>
      <c r="C43" s="55"/>
      <c r="D43" s="55"/>
      <c r="E43" s="56"/>
      <c r="F43" s="52" t="s">
        <v>89</v>
      </c>
      <c r="G43" s="57" t="str">
        <f>BV_Name2</f>
        <v>Bankname2</v>
      </c>
      <c r="H43" s="66" t="s">
        <v>53</v>
      </c>
      <c r="I43" s="52" t="s">
        <v>88</v>
      </c>
      <c r="J43" s="53"/>
      <c r="K43" s="53"/>
    </row>
    <row r="44" spans="2:11" x14ac:dyDescent="0.25">
      <c r="B44" s="54"/>
      <c r="C44" s="55"/>
      <c r="D44" s="55"/>
      <c r="E44" s="56"/>
      <c r="F44" s="52" t="s">
        <v>87</v>
      </c>
      <c r="G44" s="57" t="str">
        <f>BV_IBAN2</f>
        <v>IBAN2</v>
      </c>
      <c r="H44" s="66" t="s">
        <v>53</v>
      </c>
      <c r="I44" s="52" t="s">
        <v>86</v>
      </c>
      <c r="J44" s="53"/>
      <c r="K44" s="53"/>
    </row>
    <row r="45" spans="2:11" ht="15.75" thickBot="1" x14ac:dyDescent="0.3">
      <c r="B45" s="54"/>
      <c r="C45" s="58"/>
      <c r="D45" s="58"/>
      <c r="E45" s="59"/>
      <c r="F45" s="60" t="s">
        <v>85</v>
      </c>
      <c r="G45" s="61" t="str">
        <f>BV_BIC2</f>
        <v>BIC2</v>
      </c>
      <c r="H45" s="66" t="s">
        <v>53</v>
      </c>
      <c r="I45" s="52" t="s">
        <v>84</v>
      </c>
      <c r="J45" s="53"/>
      <c r="K45" s="53"/>
    </row>
    <row r="46" spans="2:11" ht="16.5" thickTop="1" thickBot="1" x14ac:dyDescent="0.3">
      <c r="B46" s="54"/>
      <c r="G46" s="41"/>
      <c r="H46" s="52"/>
      <c r="I46" s="52"/>
      <c r="J46" s="53"/>
      <c r="K46" s="53"/>
    </row>
    <row r="47" spans="2:11" ht="15.75" thickTop="1" x14ac:dyDescent="0.25">
      <c r="B47" s="54"/>
      <c r="C47" s="48" t="s">
        <v>83</v>
      </c>
      <c r="D47" s="48" t="s">
        <v>83</v>
      </c>
      <c r="E47" s="49" t="s">
        <v>82</v>
      </c>
      <c r="F47" s="50" t="s">
        <v>81</v>
      </c>
      <c r="G47" s="51" t="str">
        <f>VOL_Gewerbe</f>
        <v>Gewerbe</v>
      </c>
      <c r="H47" s="66" t="s">
        <v>53</v>
      </c>
      <c r="I47" s="52" t="s">
        <v>80</v>
      </c>
      <c r="J47" s="53"/>
      <c r="K47" s="53"/>
    </row>
    <row r="48" spans="2:11" x14ac:dyDescent="0.25">
      <c r="B48" s="54"/>
      <c r="C48" s="55"/>
      <c r="D48" s="55"/>
      <c r="E48" s="56" t="s">
        <v>77</v>
      </c>
      <c r="F48" s="52" t="s">
        <v>79</v>
      </c>
      <c r="G48" s="57">
        <f>Einwohner</f>
        <v>13756</v>
      </c>
      <c r="H48" s="66" t="s">
        <v>53</v>
      </c>
      <c r="I48" s="52" t="s">
        <v>78</v>
      </c>
      <c r="J48" s="53"/>
      <c r="K48" s="53"/>
    </row>
    <row r="49" spans="2:11" x14ac:dyDescent="0.25">
      <c r="B49" s="54"/>
      <c r="C49" s="55"/>
      <c r="D49" s="55"/>
      <c r="E49" s="56" t="s">
        <v>77</v>
      </c>
      <c r="F49" s="52" t="s">
        <v>35</v>
      </c>
      <c r="G49" s="57" t="str">
        <f>Mitarbeiter</f>
        <v>Mitarbeiter</v>
      </c>
      <c r="H49" s="66" t="s">
        <v>53</v>
      </c>
      <c r="I49" s="52" t="s">
        <v>76</v>
      </c>
      <c r="J49" s="53"/>
      <c r="K49" s="53"/>
    </row>
    <row r="50" spans="2:11" ht="15.75" thickBot="1" x14ac:dyDescent="0.3">
      <c r="B50" s="54"/>
      <c r="C50" s="58"/>
      <c r="D50" s="58"/>
      <c r="E50" s="59" t="s">
        <v>75</v>
      </c>
      <c r="F50" s="60" t="s">
        <v>74</v>
      </c>
      <c r="G50" s="61" t="str">
        <f>Branche</f>
        <v>Verwaltung_Gemeinde</v>
      </c>
      <c r="H50" s="66" t="s">
        <v>53</v>
      </c>
      <c r="I50" s="52" t="s">
        <v>73</v>
      </c>
      <c r="J50" s="53"/>
      <c r="K50" s="53"/>
    </row>
    <row r="51" spans="2:11" ht="16.5" thickTop="1" thickBot="1" x14ac:dyDescent="0.3">
      <c r="B51" s="54"/>
      <c r="H51" s="66"/>
      <c r="I51" s="52"/>
      <c r="J51" s="53"/>
      <c r="K51" s="53"/>
    </row>
    <row r="52" spans="2:11" ht="15.75" thickTop="1" x14ac:dyDescent="0.25">
      <c r="B52" s="54"/>
      <c r="C52" s="67" t="s">
        <v>72</v>
      </c>
      <c r="D52" s="48"/>
      <c r="E52" s="49" t="s">
        <v>71</v>
      </c>
      <c r="F52" s="50" t="s">
        <v>70</v>
      </c>
      <c r="G52" s="51" t="str">
        <f>Login_MA</f>
        <v>Hanns Uwe Bechtel</v>
      </c>
      <c r="H52" s="66" t="s">
        <v>53</v>
      </c>
      <c r="I52" s="52" t="s">
        <v>69</v>
      </c>
      <c r="J52" s="53"/>
      <c r="K52" s="53"/>
    </row>
    <row r="53" spans="2:11" x14ac:dyDescent="0.25">
      <c r="B53" s="54"/>
      <c r="C53" s="68"/>
      <c r="D53" s="55"/>
      <c r="E53" s="56"/>
      <c r="F53" s="52"/>
      <c r="G53" s="57"/>
      <c r="H53" s="66"/>
      <c r="I53" s="52"/>
      <c r="J53" s="53"/>
      <c r="K53" s="53"/>
    </row>
    <row r="54" spans="2:11" x14ac:dyDescent="0.25">
      <c r="B54" s="54"/>
      <c r="C54" s="68"/>
      <c r="D54" s="55" t="s">
        <v>68</v>
      </c>
      <c r="E54" s="56" t="s">
        <v>67</v>
      </c>
      <c r="F54" s="52" t="s">
        <v>66</v>
      </c>
      <c r="G54" s="57" t="str">
        <f>Login_User</f>
        <v>obersulm.gemeinde</v>
      </c>
      <c r="H54" s="66" t="s">
        <v>53</v>
      </c>
      <c r="I54" s="52" t="s">
        <v>65</v>
      </c>
      <c r="J54" s="53"/>
      <c r="K54" s="53"/>
    </row>
    <row r="55" spans="2:11" x14ac:dyDescent="0.25">
      <c r="B55" s="54"/>
      <c r="C55" s="68"/>
      <c r="D55" s="55"/>
      <c r="E55" s="56" t="s">
        <v>64</v>
      </c>
      <c r="F55" s="52" t="s">
        <v>63</v>
      </c>
      <c r="G55" s="57" t="str">
        <f>Login_pw</f>
        <v>musial.150</v>
      </c>
      <c r="H55" s="66" t="s">
        <v>53</v>
      </c>
      <c r="I55" s="52" t="s">
        <v>62</v>
      </c>
      <c r="J55" s="53"/>
      <c r="K55" s="53"/>
    </row>
    <row r="56" spans="2:11" x14ac:dyDescent="0.25">
      <c r="B56" s="54"/>
      <c r="C56" s="68"/>
      <c r="D56" s="55"/>
      <c r="E56" s="56"/>
      <c r="F56" s="52"/>
      <c r="G56" s="57"/>
      <c r="H56" s="66"/>
      <c r="I56" s="52"/>
      <c r="J56" s="53"/>
      <c r="K56" s="53"/>
    </row>
    <row r="57" spans="2:11" x14ac:dyDescent="0.25">
      <c r="B57" s="54"/>
      <c r="C57" s="68"/>
      <c r="D57" s="55" t="s">
        <v>61</v>
      </c>
      <c r="E57" s="56" t="s">
        <v>60</v>
      </c>
      <c r="F57" s="52" t="s">
        <v>60</v>
      </c>
      <c r="G57" s="57"/>
      <c r="H57" s="66" t="s">
        <v>53</v>
      </c>
      <c r="I57" s="52" t="s">
        <v>59</v>
      </c>
      <c r="J57" s="53"/>
      <c r="K57" s="53"/>
    </row>
    <row r="58" spans="2:11" x14ac:dyDescent="0.25">
      <c r="B58" s="54"/>
      <c r="C58" s="68"/>
      <c r="D58" s="55"/>
      <c r="E58" s="56"/>
      <c r="F58" s="52"/>
      <c r="G58" s="57"/>
      <c r="H58" s="66"/>
      <c r="I58" s="52"/>
      <c r="J58" s="53"/>
      <c r="K58" s="53"/>
    </row>
    <row r="59" spans="2:11" x14ac:dyDescent="0.25">
      <c r="B59" s="54"/>
      <c r="C59" s="68"/>
      <c r="D59" s="55"/>
      <c r="E59" s="56" t="s">
        <v>58</v>
      </c>
      <c r="F59" s="52" t="s">
        <v>57</v>
      </c>
      <c r="G59" s="57" t="str">
        <f>Adr_ZD_sonstiges</f>
        <v>Adr_ZD_sonstiges</v>
      </c>
      <c r="H59" s="66" t="s">
        <v>53</v>
      </c>
      <c r="I59" s="52" t="s">
        <v>56</v>
      </c>
      <c r="J59" s="53"/>
      <c r="K59" s="53"/>
    </row>
    <row r="60" spans="2:11" ht="15.75" thickBot="1" x14ac:dyDescent="0.3">
      <c r="B60" s="69"/>
      <c r="C60" s="70"/>
      <c r="D60" s="58"/>
      <c r="E60" s="59" t="s">
        <v>55</v>
      </c>
      <c r="F60" s="60" t="s">
        <v>54</v>
      </c>
      <c r="G60" s="61" t="str">
        <f>ZD_htaccess</f>
        <v>obersulm.gemeinde:$1$saiQC8vm$289XL4SFNopZQdHl/tWmc0</v>
      </c>
      <c r="H60" s="66" t="s">
        <v>53</v>
      </c>
      <c r="I60" s="52" t="s">
        <v>52</v>
      </c>
      <c r="J60" s="53"/>
      <c r="K60" s="53"/>
    </row>
    <row r="61" spans="2:11" ht="15.75" thickTop="1" x14ac:dyDescent="0.25"/>
  </sheetData>
  <sheetProtection algorithmName="SHA-512" hashValue="dwpOnc7wL2CjU4ydNUtqkfVer/N4IvHRIDkDw99zK90wChioKe7HWH17TF661FO/DxlWB5S7rhgeyzEvZpwQnA==" saltValue="aSCmwxAkJhbvysdlDV2RnQ==" spinCount="100000" sheet="1" objects="1" scenarios="1"/>
  <hyperlinks>
    <hyperlink ref="B1" location="Inhaltsvereichnis!A1" display="Inhaltsverzeichnis" xr:uid="{9DCA0AA8-F73F-48C0-9E5C-FF75237F23C1}"/>
  </hyperlink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2E7CD-433D-441C-A01D-2A3CBD3962D4}">
  <sheetPr codeName="Tabelle5">
    <tabColor theme="4" tint="0.59999389629810485"/>
  </sheetPr>
  <dimension ref="B1:J20"/>
  <sheetViews>
    <sheetView workbookViewId="0">
      <pane xSplit="6" ySplit="4" topLeftCell="G5" activePane="bottomRight" state="frozen"/>
      <selection activeCell="O24" sqref="O24"/>
      <selection pane="topRight" activeCell="O24" sqref="O24"/>
      <selection pane="bottomLeft" activeCell="O24" sqref="O24"/>
      <selection pane="bottomRight" activeCell="O24" sqref="O24"/>
    </sheetView>
  </sheetViews>
  <sheetFormatPr baseColWidth="10" defaultRowHeight="15" x14ac:dyDescent="0.25"/>
  <cols>
    <col min="1" max="1" width="3.7109375" style="5" customWidth="1"/>
    <col min="2" max="2" width="22.7109375" style="10" customWidth="1"/>
    <col min="3" max="3" width="20.7109375" style="3" customWidth="1"/>
    <col min="4" max="4" width="22.7109375" style="3" customWidth="1"/>
    <col min="5" max="5" width="40.7109375" style="4" customWidth="1"/>
    <col min="6" max="6" width="25.7109375" style="5" customWidth="1"/>
    <col min="7" max="7" width="50.7109375" style="5" customWidth="1"/>
    <col min="8" max="9" width="10.7109375" style="5" customWidth="1"/>
    <col min="10" max="10" width="10.7109375" style="6" customWidth="1"/>
    <col min="11" max="11" width="16.5703125" style="5" bestFit="1" customWidth="1"/>
    <col min="12" max="13" width="17" style="5" bestFit="1" customWidth="1"/>
    <col min="14" max="16384" width="11.42578125" style="5"/>
  </cols>
  <sheetData>
    <row r="1" spans="2:10" x14ac:dyDescent="0.25">
      <c r="B1" s="2" t="s">
        <v>22</v>
      </c>
    </row>
    <row r="2" spans="2:10" ht="18.75" x14ac:dyDescent="0.25">
      <c r="B2" s="7" t="s">
        <v>23</v>
      </c>
      <c r="C2" s="8"/>
      <c r="D2" s="8"/>
      <c r="E2" s="9"/>
    </row>
    <row r="3" spans="2:10" ht="15.75" thickBot="1" x14ac:dyDescent="0.3"/>
    <row r="4" spans="2:10" s="4" customFormat="1" ht="30" customHeight="1" thickBot="1" x14ac:dyDescent="0.3">
      <c r="B4" s="11" t="s">
        <v>24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29</v>
      </c>
      <c r="H4" s="15" t="s">
        <v>30</v>
      </c>
      <c r="I4" s="15" t="s">
        <v>31</v>
      </c>
      <c r="J4" s="16" t="s">
        <v>32</v>
      </c>
    </row>
    <row r="5" spans="2:10" s="4" customFormat="1" ht="15" customHeight="1" thickBot="1" x14ac:dyDescent="0.3">
      <c r="B5" s="17"/>
      <c r="C5" s="17"/>
      <c r="D5" s="17"/>
      <c r="E5" s="18"/>
      <c r="F5" s="17"/>
    </row>
    <row r="6" spans="2:10" ht="16.5" thickTop="1" thickBot="1" x14ac:dyDescent="0.3">
      <c r="B6" s="71" t="s">
        <v>166</v>
      </c>
      <c r="C6" s="20"/>
      <c r="D6" s="20"/>
      <c r="E6" s="21"/>
      <c r="F6" s="22"/>
      <c r="G6" s="23"/>
    </row>
    <row r="7" spans="2:10" ht="15.75" thickTop="1" x14ac:dyDescent="0.25">
      <c r="B7" s="72"/>
      <c r="C7" s="73" t="s">
        <v>165</v>
      </c>
      <c r="D7" s="74"/>
      <c r="E7" s="75" t="s">
        <v>164</v>
      </c>
      <c r="F7" s="76" t="s">
        <v>163</v>
      </c>
      <c r="G7" s="77">
        <f>PersonID</f>
        <v>1556</v>
      </c>
    </row>
    <row r="8" spans="2:10" x14ac:dyDescent="0.25">
      <c r="B8" s="78"/>
      <c r="C8" s="79"/>
      <c r="D8" s="80"/>
      <c r="E8" s="81" t="s">
        <v>162</v>
      </c>
      <c r="F8" s="82" t="s">
        <v>161</v>
      </c>
      <c r="G8" s="83" t="str">
        <f>Titel</f>
        <v>Titel</v>
      </c>
    </row>
    <row r="9" spans="2:10" x14ac:dyDescent="0.25">
      <c r="B9" s="78"/>
      <c r="C9" s="79"/>
      <c r="D9" s="80"/>
      <c r="E9" s="81" t="s">
        <v>160</v>
      </c>
      <c r="F9" s="82" t="s">
        <v>159</v>
      </c>
      <c r="G9" s="83" t="str">
        <f>Ehrentitel</f>
        <v>Ehrentitel</v>
      </c>
    </row>
    <row r="10" spans="2:10" x14ac:dyDescent="0.25">
      <c r="B10" s="84"/>
      <c r="C10" s="85"/>
      <c r="D10" s="80"/>
      <c r="E10" s="81"/>
      <c r="F10" s="82" t="s">
        <v>158</v>
      </c>
      <c r="G10" s="83" t="str">
        <f>Anrede</f>
        <v>Herr</v>
      </c>
    </row>
    <row r="11" spans="2:10" x14ac:dyDescent="0.25">
      <c r="B11" s="84"/>
      <c r="C11" s="85"/>
      <c r="D11" s="80"/>
      <c r="E11" s="81"/>
      <c r="F11" s="82" t="s">
        <v>157</v>
      </c>
      <c r="G11" s="83" t="str">
        <f>AnredeFormell</f>
        <v>Sehr geehrter Herr Musial</v>
      </c>
    </row>
    <row r="12" spans="2:10" x14ac:dyDescent="0.25">
      <c r="B12" s="78"/>
      <c r="C12" s="79"/>
      <c r="D12" s="80"/>
      <c r="E12" s="81"/>
      <c r="F12" s="82" t="s">
        <v>156</v>
      </c>
      <c r="G12" s="83" t="str">
        <f>Vorname</f>
        <v>Detlef</v>
      </c>
    </row>
    <row r="13" spans="2:10" x14ac:dyDescent="0.25">
      <c r="B13" s="78"/>
      <c r="C13" s="79"/>
      <c r="D13" s="80"/>
      <c r="E13" s="81"/>
      <c r="F13" s="82" t="s">
        <v>155</v>
      </c>
      <c r="G13" s="83" t="str">
        <f>Nachname</f>
        <v>Musial</v>
      </c>
    </row>
    <row r="14" spans="2:10" x14ac:dyDescent="0.25">
      <c r="B14" s="78"/>
      <c r="C14" s="79"/>
      <c r="D14" s="80"/>
      <c r="E14" s="81" t="s">
        <v>154</v>
      </c>
      <c r="F14" s="82" t="s">
        <v>153</v>
      </c>
      <c r="G14" s="83" t="str">
        <f>Empfaenger</f>
        <v>Herr Detlef Musial</v>
      </c>
    </row>
    <row r="15" spans="2:10" x14ac:dyDescent="0.25">
      <c r="B15" s="78"/>
      <c r="C15" s="79"/>
      <c r="D15" s="80"/>
      <c r="E15" s="81" t="s">
        <v>152</v>
      </c>
      <c r="F15" s="82" t="s">
        <v>151</v>
      </c>
      <c r="G15" s="83" t="str">
        <f>BriefAnrede</f>
        <v>Hallo Herr Musial</v>
      </c>
    </row>
    <row r="16" spans="2:10" x14ac:dyDescent="0.25">
      <c r="B16" s="78"/>
      <c r="C16" s="79"/>
      <c r="D16" s="80"/>
      <c r="E16" s="81"/>
      <c r="F16" s="82" t="s">
        <v>150</v>
      </c>
      <c r="G16" s="83" t="str">
        <f>Tel</f>
        <v>7130 / 28-150</v>
      </c>
    </row>
    <row r="17" spans="2:7" x14ac:dyDescent="0.25">
      <c r="B17" s="78"/>
      <c r="C17" s="79"/>
      <c r="D17" s="80"/>
      <c r="E17" s="81"/>
      <c r="F17" s="82" t="s">
        <v>149</v>
      </c>
      <c r="G17" s="83" t="str">
        <f>MobilTelefon</f>
        <v>MobilTelefon</v>
      </c>
    </row>
    <row r="18" spans="2:7" x14ac:dyDescent="0.25">
      <c r="B18" s="78"/>
      <c r="C18" s="79"/>
      <c r="D18" s="80"/>
      <c r="E18" s="81"/>
      <c r="F18" s="82" t="s">
        <v>148</v>
      </c>
      <c r="G18" s="83" t="str">
        <f>Fax</f>
        <v>7130 / 28-159</v>
      </c>
    </row>
    <row r="19" spans="2:7" ht="15.75" thickBot="1" x14ac:dyDescent="0.3">
      <c r="B19" s="86"/>
      <c r="C19" s="87"/>
      <c r="D19" s="88"/>
      <c r="E19" s="89"/>
      <c r="F19" s="90" t="s">
        <v>147</v>
      </c>
      <c r="G19" s="91" t="str">
        <f>eMail</f>
        <v>detlef.musial@obersulm.de</v>
      </c>
    </row>
    <row r="20" spans="2:7" ht="15.75" thickTop="1" x14ac:dyDescent="0.25">
      <c r="E20" s="18"/>
    </row>
  </sheetData>
  <sheetProtection algorithmName="SHA-512" hashValue="UyM/XFJY3ybrVmKuXszTBIJati92SXGszKzD7Tvi3Rj2i/IU0sy1W7NgiM9OGQ6rxA3YQL4g7lpCHNjx8Ny5Nw==" saltValue="RajxHYg3dKSuWtP3vfCVsw==" spinCount="100000" sheet="1" objects="1" scenarios="1"/>
  <hyperlinks>
    <hyperlink ref="B1" location="Inhaltsvereichnis!A1" display="Inhaltsverzeichnis" xr:uid="{0C1BCA0B-F6AE-44BF-AA77-DACE86E0792F}"/>
  </hyperlink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2594-044C-4205-BE85-47808D3AA5E3}">
  <sheetPr codeName="Tabelle6">
    <tabColor theme="4" tint="0.59999389629810485"/>
  </sheetPr>
  <dimension ref="B1:J281"/>
  <sheetViews>
    <sheetView workbookViewId="0">
      <pane xSplit="6" ySplit="4" topLeftCell="G5" activePane="bottomRight" state="frozen"/>
      <selection activeCell="O24" sqref="O24"/>
      <selection pane="topRight" activeCell="O24" sqref="O24"/>
      <selection pane="bottomLeft" activeCell="O24" sqref="O24"/>
      <selection pane="bottomRight" activeCell="O24" sqref="O24"/>
    </sheetView>
  </sheetViews>
  <sheetFormatPr baseColWidth="10" defaultRowHeight="15" x14ac:dyDescent="0.25"/>
  <cols>
    <col min="1" max="1" width="3.7109375" style="94" customWidth="1"/>
    <col min="2" max="2" width="22.7109375" style="98" customWidth="1"/>
    <col min="3" max="3" width="20.7109375" style="92" customWidth="1"/>
    <col min="4" max="4" width="22.7109375" style="92" customWidth="1"/>
    <col min="5" max="5" width="40.7109375" style="93" customWidth="1"/>
    <col min="6" max="6" width="25.7109375" style="94" customWidth="1"/>
    <col min="7" max="7" width="50.7109375" style="94" customWidth="1"/>
    <col min="8" max="9" width="10.7109375" style="5" customWidth="1"/>
    <col min="10" max="10" width="10.7109375" style="6" customWidth="1"/>
    <col min="11" max="11" width="16.5703125" style="94" bestFit="1" customWidth="1"/>
    <col min="12" max="13" width="17" style="94" bestFit="1" customWidth="1"/>
    <col min="14" max="16384" width="11.42578125" style="94"/>
  </cols>
  <sheetData>
    <row r="1" spans="2:10" x14ac:dyDescent="0.25">
      <c r="B1" s="2" t="s">
        <v>22</v>
      </c>
    </row>
    <row r="2" spans="2:10" ht="18.75" x14ac:dyDescent="0.25">
      <c r="B2" s="95" t="s">
        <v>23</v>
      </c>
      <c r="C2" s="96"/>
      <c r="D2" s="96"/>
      <c r="E2" s="97"/>
    </row>
    <row r="3" spans="2:10" ht="15.75" thickBot="1" x14ac:dyDescent="0.3"/>
    <row r="4" spans="2:10" s="93" customFormat="1" ht="30" customHeight="1" thickBot="1" x14ac:dyDescent="0.3">
      <c r="B4" s="99" t="s">
        <v>24</v>
      </c>
      <c r="C4" s="100" t="s">
        <v>25</v>
      </c>
      <c r="D4" s="100" t="s">
        <v>26</v>
      </c>
      <c r="E4" s="101" t="s">
        <v>27</v>
      </c>
      <c r="F4" s="100" t="s">
        <v>28</v>
      </c>
      <c r="G4" s="102" t="s">
        <v>29</v>
      </c>
      <c r="H4" s="15" t="s">
        <v>30</v>
      </c>
      <c r="I4" s="15" t="s">
        <v>31</v>
      </c>
      <c r="J4" s="16" t="s">
        <v>32</v>
      </c>
    </row>
    <row r="5" spans="2:10" s="93" customFormat="1" ht="15" customHeight="1" thickBot="1" x14ac:dyDescent="0.3">
      <c r="B5" s="103"/>
      <c r="C5" s="103"/>
      <c r="D5" s="103"/>
      <c r="E5" s="104"/>
      <c r="F5" s="103"/>
      <c r="H5" s="4"/>
      <c r="I5" s="4"/>
      <c r="J5" s="4"/>
    </row>
    <row r="6" spans="2:10" ht="15.75" thickTop="1" x14ac:dyDescent="0.25">
      <c r="B6" s="105" t="s">
        <v>213</v>
      </c>
      <c r="C6" s="106" t="s">
        <v>212</v>
      </c>
      <c r="D6" s="107"/>
      <c r="E6" s="107"/>
      <c r="F6" s="107" t="s">
        <v>211</v>
      </c>
      <c r="G6" s="108" t="str">
        <f>Abteilung_Mandant</f>
        <v>Abteilung_Mandant</v>
      </c>
    </row>
    <row r="7" spans="2:10" x14ac:dyDescent="0.25">
      <c r="B7" s="109"/>
      <c r="C7" s="110"/>
      <c r="D7" s="111"/>
      <c r="E7" s="111"/>
      <c r="F7" s="112" t="s">
        <v>210</v>
      </c>
      <c r="G7" s="113" t="str">
        <f>AdresseGanz_Mandant</f>
        <v>AdresseGanz_Mandant</v>
      </c>
    </row>
    <row r="8" spans="2:10" x14ac:dyDescent="0.25">
      <c r="B8" s="114"/>
      <c r="C8" s="110"/>
      <c r="D8" s="111"/>
      <c r="E8" s="111"/>
      <c r="F8" s="112" t="s">
        <v>209</v>
      </c>
      <c r="G8" s="113" t="str">
        <f>AdresseGanzA_Mandant</f>
        <v>AdresseGanzA_Mandant</v>
      </c>
    </row>
    <row r="9" spans="2:10" x14ac:dyDescent="0.25">
      <c r="B9" s="114"/>
      <c r="C9" s="110"/>
      <c r="D9" s="111"/>
      <c r="E9" s="111"/>
      <c r="F9" s="111" t="s">
        <v>208</v>
      </c>
      <c r="G9" s="113" t="str">
        <f>AdressID_Mandant</f>
        <v>AdressID_Mandant</v>
      </c>
    </row>
    <row r="10" spans="2:10" x14ac:dyDescent="0.25">
      <c r="B10" s="114"/>
      <c r="C10" s="110"/>
      <c r="D10" s="111"/>
      <c r="E10" s="111"/>
      <c r="F10" s="111" t="s">
        <v>207</v>
      </c>
      <c r="G10" s="113" t="str">
        <f>Anrede_Mandant</f>
        <v>Anrede_Mandant</v>
      </c>
    </row>
    <row r="11" spans="2:10" x14ac:dyDescent="0.25">
      <c r="B11" s="114"/>
      <c r="C11" s="110"/>
      <c r="D11" s="111"/>
      <c r="E11" s="111"/>
      <c r="F11" s="111" t="s">
        <v>206</v>
      </c>
      <c r="G11" s="113" t="str">
        <f>AnredeFormell_Mandant</f>
        <v>AnredeFormell_Mandant</v>
      </c>
    </row>
    <row r="12" spans="2:10" x14ac:dyDescent="0.25">
      <c r="B12" s="114"/>
      <c r="C12" s="110"/>
      <c r="D12" s="111"/>
      <c r="E12" s="111"/>
      <c r="F12" s="111" t="s">
        <v>205</v>
      </c>
      <c r="G12" s="113" t="str">
        <f>Briefanrede_Mandant</f>
        <v>Briefanrede_Mandant</v>
      </c>
    </row>
    <row r="13" spans="2:10" x14ac:dyDescent="0.25">
      <c r="B13" s="114"/>
      <c r="C13" s="110"/>
      <c r="D13" s="111"/>
      <c r="E13" s="111"/>
      <c r="F13" s="111" t="s">
        <v>204</v>
      </c>
      <c r="G13" s="113" t="str">
        <f>Bundesland_Mandant</f>
        <v>Bundesland_Mandant</v>
      </c>
    </row>
    <row r="14" spans="2:10" x14ac:dyDescent="0.25">
      <c r="B14" s="114"/>
      <c r="C14" s="110"/>
      <c r="D14" s="111"/>
      <c r="E14" s="111"/>
      <c r="F14" s="111" t="s">
        <v>203</v>
      </c>
      <c r="G14" s="113">
        <f>Darstellung_Mandant</f>
        <v>0</v>
      </c>
    </row>
    <row r="15" spans="2:10" x14ac:dyDescent="0.25">
      <c r="B15" s="114"/>
      <c r="C15" s="110"/>
      <c r="D15" s="111"/>
      <c r="E15" s="111"/>
      <c r="F15" s="111" t="s">
        <v>202</v>
      </c>
      <c r="G15" s="113" t="str">
        <f>Ehrentitel_Mandant</f>
        <v>Ehrentitel_Mandant</v>
      </c>
    </row>
    <row r="16" spans="2:10" x14ac:dyDescent="0.25">
      <c r="B16" s="114"/>
      <c r="C16" s="110"/>
      <c r="D16" s="111"/>
      <c r="E16" s="111"/>
      <c r="F16" s="111" t="s">
        <v>201</v>
      </c>
      <c r="G16" s="113" t="str">
        <f>Email_Mandant</f>
        <v>Email_Mandant</v>
      </c>
    </row>
    <row r="17" spans="2:7" x14ac:dyDescent="0.25">
      <c r="B17" s="115"/>
      <c r="C17" s="116"/>
      <c r="D17" s="111"/>
      <c r="E17" s="111"/>
      <c r="F17" s="111" t="s">
        <v>200</v>
      </c>
      <c r="G17" s="113" t="str">
        <f>Empfaenger_Mandant</f>
        <v>Empfaenger_Mandant</v>
      </c>
    </row>
    <row r="18" spans="2:7" x14ac:dyDescent="0.25">
      <c r="B18" s="115"/>
      <c r="C18" s="116"/>
      <c r="D18" s="111"/>
      <c r="E18" s="111"/>
      <c r="F18" s="111" t="s">
        <v>199</v>
      </c>
      <c r="G18" s="113" t="str">
        <f>Fax_Mandant</f>
        <v>Fax_Mandant</v>
      </c>
    </row>
    <row r="19" spans="2:7" x14ac:dyDescent="0.25">
      <c r="B19" s="115"/>
      <c r="C19" s="116"/>
      <c r="D19" s="111"/>
      <c r="E19" s="111"/>
      <c r="F19" s="111" t="s">
        <v>198</v>
      </c>
      <c r="G19" s="113" t="str">
        <f>FaxWahl_Mandant</f>
        <v>FaxWahl_Mandant</v>
      </c>
    </row>
    <row r="20" spans="2:7" x14ac:dyDescent="0.25">
      <c r="B20" s="115"/>
      <c r="C20" s="116"/>
      <c r="D20" s="111"/>
      <c r="E20" s="111"/>
      <c r="F20" s="112" t="s">
        <v>197</v>
      </c>
      <c r="G20" s="113" t="str">
        <f>Firma_Mandant</f>
        <v>Firma_Mandant</v>
      </c>
    </row>
    <row r="21" spans="2:7" x14ac:dyDescent="0.25">
      <c r="B21" s="114"/>
      <c r="C21" s="110"/>
      <c r="D21" s="112"/>
      <c r="E21" s="117"/>
      <c r="F21" s="111" t="s">
        <v>196</v>
      </c>
      <c r="G21" s="113" t="str">
        <f>Funktion_Mandant</f>
        <v>Funktion_Mandant</v>
      </c>
    </row>
    <row r="22" spans="2:7" x14ac:dyDescent="0.25">
      <c r="B22" s="114"/>
      <c r="C22" s="110"/>
      <c r="D22" s="112"/>
      <c r="E22" s="117"/>
      <c r="F22" s="111" t="s">
        <v>195</v>
      </c>
      <c r="G22" s="118" t="str">
        <f>Geburtsdatum_Mandant</f>
        <v>Geburtsdatum_Mandant</v>
      </c>
    </row>
    <row r="23" spans="2:7" x14ac:dyDescent="0.25">
      <c r="B23" s="114"/>
      <c r="C23" s="110"/>
      <c r="D23" s="112"/>
      <c r="E23" s="117"/>
      <c r="F23" s="111" t="s">
        <v>194</v>
      </c>
      <c r="G23" s="113" t="str">
        <f>Kontaktinfo_Mandant</f>
        <v>Kontaktinfo_Mandant</v>
      </c>
    </row>
    <row r="24" spans="2:7" x14ac:dyDescent="0.25">
      <c r="B24" s="114"/>
      <c r="C24" s="110"/>
      <c r="D24" s="112"/>
      <c r="E24" s="117"/>
      <c r="F24" s="111" t="s">
        <v>193</v>
      </c>
      <c r="G24" s="113" t="str">
        <f>Kontinent_Mandant</f>
        <v>Kontinent_Mandant</v>
      </c>
    </row>
    <row r="25" spans="2:7" x14ac:dyDescent="0.25">
      <c r="B25" s="114"/>
      <c r="C25" s="110"/>
      <c r="D25" s="112"/>
      <c r="E25" s="117"/>
      <c r="F25" s="111" t="s">
        <v>192</v>
      </c>
      <c r="G25" s="113" t="str">
        <f>Land_Mandant</f>
        <v>Land_Mandant</v>
      </c>
    </row>
    <row r="26" spans="2:7" x14ac:dyDescent="0.25">
      <c r="B26" s="114"/>
      <c r="C26" s="110"/>
      <c r="D26" s="112"/>
      <c r="E26" s="117"/>
      <c r="F26" s="111" t="s">
        <v>191</v>
      </c>
      <c r="G26" s="113" t="str">
        <f>Landesvorwahl_Mandant</f>
        <v>Landesvorwahl_Mandant</v>
      </c>
    </row>
    <row r="27" spans="2:7" x14ac:dyDescent="0.25">
      <c r="B27" s="114"/>
      <c r="C27" s="110"/>
      <c r="D27" s="112"/>
      <c r="E27" s="117"/>
      <c r="F27" s="112" t="s">
        <v>190</v>
      </c>
      <c r="G27" s="113" t="str">
        <f>Landname_Mandant</f>
        <v>Landname_Mandant</v>
      </c>
    </row>
    <row r="28" spans="2:7" x14ac:dyDescent="0.25">
      <c r="B28" s="114"/>
      <c r="C28" s="110"/>
      <c r="D28" s="112"/>
      <c r="E28" s="117"/>
      <c r="F28" s="111" t="s">
        <v>189</v>
      </c>
      <c r="G28" s="113" t="str">
        <f>MandantenListe</f>
        <v>MandantenListe</v>
      </c>
    </row>
    <row r="29" spans="2:7" x14ac:dyDescent="0.25">
      <c r="B29" s="114"/>
      <c r="C29" s="110"/>
      <c r="D29" s="112"/>
      <c r="E29" s="117"/>
      <c r="F29" s="112" t="s">
        <v>188</v>
      </c>
      <c r="G29" s="113" t="str">
        <f>MobilTelefon_Mandant</f>
        <v>MobilTelefon_Mandant</v>
      </c>
    </row>
    <row r="30" spans="2:7" x14ac:dyDescent="0.25">
      <c r="B30" s="114"/>
      <c r="C30" s="110"/>
      <c r="D30" s="112"/>
      <c r="E30" s="117"/>
      <c r="F30" s="112" t="s">
        <v>187</v>
      </c>
      <c r="G30" s="113" t="str">
        <f>Nachname_Mandant</f>
        <v>Nachname_Mandant</v>
      </c>
    </row>
    <row r="31" spans="2:7" x14ac:dyDescent="0.25">
      <c r="B31" s="114"/>
      <c r="C31" s="110"/>
      <c r="D31" s="112"/>
      <c r="E31" s="117"/>
      <c r="F31" s="112" t="s">
        <v>186</v>
      </c>
      <c r="G31" s="113" t="str">
        <f>Name1_Mandant</f>
        <v>Name1_Mandant</v>
      </c>
    </row>
    <row r="32" spans="2:7" x14ac:dyDescent="0.25">
      <c r="B32" s="114"/>
      <c r="C32" s="110"/>
      <c r="D32" s="112"/>
      <c r="E32" s="111"/>
      <c r="F32" s="112" t="s">
        <v>185</v>
      </c>
      <c r="G32" s="113" t="str">
        <f>Name2_Mandant</f>
        <v>Name2_Mandant</v>
      </c>
    </row>
    <row r="33" spans="2:7" x14ac:dyDescent="0.25">
      <c r="B33" s="114"/>
      <c r="C33" s="110"/>
      <c r="D33" s="112"/>
      <c r="E33" s="117"/>
      <c r="F33" s="112" t="s">
        <v>184</v>
      </c>
      <c r="G33" s="113" t="str">
        <f>Name3_Mandant</f>
        <v>Name3_Mandant</v>
      </c>
    </row>
    <row r="34" spans="2:7" x14ac:dyDescent="0.25">
      <c r="B34" s="115"/>
      <c r="C34" s="119"/>
      <c r="D34" s="112"/>
      <c r="E34" s="112" t="s">
        <v>183</v>
      </c>
      <c r="F34" s="112" t="s">
        <v>182</v>
      </c>
      <c r="G34" s="113" t="str">
        <f>Ort_Mandant</f>
        <v>Ort_Mandant</v>
      </c>
    </row>
    <row r="35" spans="2:7" x14ac:dyDescent="0.25">
      <c r="B35" s="115"/>
      <c r="C35" s="119"/>
      <c r="D35" s="112"/>
      <c r="E35" s="112" t="s">
        <v>181</v>
      </c>
      <c r="F35" s="112" t="s">
        <v>180</v>
      </c>
      <c r="G35" s="113" t="str">
        <f>OrtA_Mandant</f>
        <v>OrtA_Mandant</v>
      </c>
    </row>
    <row r="36" spans="2:7" x14ac:dyDescent="0.25">
      <c r="B36" s="114"/>
      <c r="C36" s="116"/>
      <c r="D36" s="111"/>
      <c r="E36" s="112"/>
      <c r="F36" s="112" t="s">
        <v>179</v>
      </c>
      <c r="G36" s="113" t="str">
        <f>Ortsname_Mandant</f>
        <v>Ortsname_Mandant</v>
      </c>
    </row>
    <row r="37" spans="2:7" x14ac:dyDescent="0.25">
      <c r="B37" s="114"/>
      <c r="C37" s="116"/>
      <c r="D37" s="111"/>
      <c r="E37" s="111"/>
      <c r="F37" s="112" t="s">
        <v>178</v>
      </c>
      <c r="G37" s="113" t="str">
        <f>OrtsnameA_Mandant</f>
        <v>OrtsnameA_Mandant</v>
      </c>
    </row>
    <row r="38" spans="2:7" x14ac:dyDescent="0.25">
      <c r="B38" s="114"/>
      <c r="C38" s="116"/>
      <c r="D38" s="111"/>
      <c r="E38" s="111"/>
      <c r="F38" s="111" t="s">
        <v>177</v>
      </c>
      <c r="G38" s="113">
        <f>PersonID_Mandant</f>
        <v>0</v>
      </c>
    </row>
    <row r="39" spans="2:7" x14ac:dyDescent="0.25">
      <c r="B39" s="114"/>
      <c r="C39" s="116"/>
      <c r="D39" s="111"/>
      <c r="E39" s="111"/>
      <c r="F39" s="111" t="s">
        <v>176</v>
      </c>
      <c r="G39" s="113" t="str">
        <f>PFPLZ_Mandant</f>
        <v>PFPLZ_Mandant</v>
      </c>
    </row>
    <row r="40" spans="2:7" x14ac:dyDescent="0.25">
      <c r="B40" s="114"/>
      <c r="C40" s="116"/>
      <c r="D40" s="111"/>
      <c r="E40" s="111"/>
      <c r="F40" s="111" t="s">
        <v>175</v>
      </c>
      <c r="G40" s="113" t="str">
        <f>PLZ_Mandant</f>
        <v>PLZ_Mandant</v>
      </c>
    </row>
    <row r="41" spans="2:7" x14ac:dyDescent="0.25">
      <c r="B41" s="114"/>
      <c r="C41" s="116"/>
      <c r="D41" s="111"/>
      <c r="E41" s="111"/>
      <c r="F41" s="111" t="s">
        <v>174</v>
      </c>
      <c r="G41" s="113" t="str">
        <f>Postfach_Mandant</f>
        <v>Postfach_Mandant</v>
      </c>
    </row>
    <row r="42" spans="2:7" x14ac:dyDescent="0.25">
      <c r="B42" s="114"/>
      <c r="C42" s="116"/>
      <c r="D42" s="111"/>
      <c r="E42" s="111"/>
      <c r="F42" s="111" t="s">
        <v>173</v>
      </c>
      <c r="G42" s="113" t="str">
        <f>Strasse_Mandant</f>
        <v>Strasse_Mandant</v>
      </c>
    </row>
    <row r="43" spans="2:7" x14ac:dyDescent="0.25">
      <c r="B43" s="114"/>
      <c r="C43" s="116"/>
      <c r="D43" s="111"/>
      <c r="E43" s="111"/>
      <c r="F43" s="111" t="s">
        <v>172</v>
      </c>
      <c r="G43" s="113" t="str">
        <f>Strasse2_Mandant</f>
        <v>Strasse2_Mandant</v>
      </c>
    </row>
    <row r="44" spans="2:7" x14ac:dyDescent="0.25">
      <c r="B44" s="114"/>
      <c r="C44" s="116"/>
      <c r="D44" s="111"/>
      <c r="E44" s="111"/>
      <c r="F44" s="111" t="s">
        <v>171</v>
      </c>
      <c r="G44" s="113" t="str">
        <f>StrasseA_Mandant</f>
        <v>StrasseA_Mandant</v>
      </c>
    </row>
    <row r="45" spans="2:7" x14ac:dyDescent="0.25">
      <c r="B45" s="114"/>
      <c r="C45" s="116"/>
      <c r="D45" s="111"/>
      <c r="E45" s="111"/>
      <c r="F45" s="111" t="s">
        <v>170</v>
      </c>
      <c r="G45" s="113" t="str">
        <f>Suffix_Mandant</f>
        <v>Suffix_Mandant</v>
      </c>
    </row>
    <row r="46" spans="2:7" x14ac:dyDescent="0.25">
      <c r="B46" s="114"/>
      <c r="C46" s="116"/>
      <c r="D46" s="111"/>
      <c r="E46" s="111"/>
      <c r="F46" s="111" t="s">
        <v>169</v>
      </c>
      <c r="G46" s="113" t="str">
        <f>Tel_Mandant</f>
        <v>Tel_Mandant</v>
      </c>
    </row>
    <row r="47" spans="2:7" x14ac:dyDescent="0.25">
      <c r="B47" s="114"/>
      <c r="C47" s="116"/>
      <c r="D47" s="111"/>
      <c r="E47" s="111"/>
      <c r="F47" s="111" t="s">
        <v>168</v>
      </c>
      <c r="G47" s="113" t="str">
        <f>Titel_Mandant</f>
        <v>Titel_Mandant</v>
      </c>
    </row>
    <row r="48" spans="2:7" ht="15.75" thickBot="1" x14ac:dyDescent="0.3">
      <c r="B48" s="120"/>
      <c r="C48" s="121"/>
      <c r="D48" s="122"/>
      <c r="E48" s="122"/>
      <c r="F48" s="123" t="s">
        <v>167</v>
      </c>
      <c r="G48" s="124" t="str">
        <f>Vorname_Mandant</f>
        <v>Vorname_Mandant</v>
      </c>
    </row>
    <row r="49" spans="3:5" ht="15.75" thickTop="1" x14ac:dyDescent="0.25">
      <c r="C49" s="94"/>
      <c r="D49" s="94"/>
      <c r="E49" s="94"/>
    </row>
    <row r="50" spans="3:5" x14ac:dyDescent="0.25">
      <c r="C50" s="94"/>
      <c r="D50" s="94"/>
      <c r="E50" s="94"/>
    </row>
    <row r="51" spans="3:5" x14ac:dyDescent="0.25">
      <c r="C51" s="94"/>
      <c r="D51" s="94"/>
      <c r="E51" s="94"/>
    </row>
    <row r="52" spans="3:5" x14ac:dyDescent="0.25">
      <c r="C52" s="94"/>
      <c r="D52" s="94"/>
      <c r="E52" s="94"/>
    </row>
    <row r="53" spans="3:5" x14ac:dyDescent="0.25">
      <c r="C53" s="94"/>
      <c r="D53" s="94"/>
      <c r="E53" s="94"/>
    </row>
    <row r="54" spans="3:5" x14ac:dyDescent="0.25">
      <c r="C54" s="94"/>
      <c r="D54" s="94"/>
      <c r="E54" s="94"/>
    </row>
    <row r="55" spans="3:5" x14ac:dyDescent="0.25">
      <c r="C55" s="94"/>
      <c r="D55" s="94"/>
      <c r="E55" s="94"/>
    </row>
    <row r="56" spans="3:5" x14ac:dyDescent="0.25">
      <c r="C56" s="94"/>
      <c r="D56" s="94"/>
      <c r="E56" s="94"/>
    </row>
    <row r="57" spans="3:5" x14ac:dyDescent="0.25">
      <c r="C57" s="94"/>
      <c r="D57" s="94"/>
      <c r="E57" s="94"/>
    </row>
    <row r="58" spans="3:5" x14ac:dyDescent="0.25">
      <c r="C58" s="94"/>
      <c r="D58" s="94"/>
      <c r="E58" s="94"/>
    </row>
    <row r="59" spans="3:5" x14ac:dyDescent="0.25">
      <c r="C59" s="94"/>
      <c r="D59" s="94"/>
      <c r="E59" s="94"/>
    </row>
    <row r="60" spans="3:5" x14ac:dyDescent="0.25">
      <c r="C60" s="94"/>
      <c r="D60" s="94"/>
      <c r="E60" s="94"/>
    </row>
    <row r="61" spans="3:5" x14ac:dyDescent="0.25">
      <c r="C61" s="94"/>
      <c r="D61" s="94"/>
      <c r="E61" s="94"/>
    </row>
    <row r="62" spans="3:5" x14ac:dyDescent="0.25">
      <c r="C62" s="94"/>
      <c r="D62" s="94"/>
      <c r="E62" s="94"/>
    </row>
    <row r="63" spans="3:5" x14ac:dyDescent="0.25">
      <c r="C63" s="94"/>
      <c r="D63" s="94"/>
      <c r="E63" s="94"/>
    </row>
    <row r="64" spans="3:5" x14ac:dyDescent="0.25">
      <c r="C64" s="94"/>
      <c r="D64" s="94"/>
      <c r="E64" s="94"/>
    </row>
    <row r="65" spans="2:5" x14ac:dyDescent="0.25">
      <c r="C65" s="94"/>
      <c r="D65" s="94"/>
      <c r="E65" s="94"/>
    </row>
    <row r="66" spans="2:5" x14ac:dyDescent="0.25">
      <c r="C66" s="94"/>
      <c r="D66" s="94"/>
      <c r="E66" s="94"/>
    </row>
    <row r="67" spans="2:5" x14ac:dyDescent="0.25">
      <c r="C67" s="94"/>
      <c r="D67" s="94"/>
      <c r="E67" s="94"/>
    </row>
    <row r="68" spans="2:5" x14ac:dyDescent="0.25">
      <c r="C68" s="94"/>
      <c r="D68" s="94"/>
      <c r="E68" s="94"/>
    </row>
    <row r="69" spans="2:5" x14ac:dyDescent="0.25">
      <c r="C69" s="94"/>
      <c r="D69" s="94"/>
      <c r="E69" s="94"/>
    </row>
    <row r="70" spans="2:5" x14ac:dyDescent="0.25">
      <c r="C70" s="94"/>
      <c r="D70" s="94"/>
      <c r="E70" s="94"/>
    </row>
    <row r="71" spans="2:5" x14ac:dyDescent="0.25">
      <c r="C71" s="94"/>
      <c r="D71" s="94"/>
      <c r="E71" s="94"/>
    </row>
    <row r="80" spans="2:5" x14ac:dyDescent="0.25">
      <c r="B80" s="94"/>
      <c r="C80" s="94"/>
      <c r="D80" s="94"/>
      <c r="E80" s="94"/>
    </row>
    <row r="81" spans="2:5" x14ac:dyDescent="0.25">
      <c r="B81" s="94"/>
      <c r="C81" s="94"/>
      <c r="D81" s="94"/>
      <c r="E81" s="94"/>
    </row>
    <row r="82" spans="2:5" x14ac:dyDescent="0.25">
      <c r="B82" s="94"/>
      <c r="C82" s="94"/>
      <c r="D82" s="94"/>
      <c r="E82" s="94"/>
    </row>
    <row r="83" spans="2:5" x14ac:dyDescent="0.25">
      <c r="B83" s="94"/>
      <c r="C83" s="94"/>
      <c r="D83" s="94"/>
      <c r="E83" s="94"/>
    </row>
    <row r="84" spans="2:5" x14ac:dyDescent="0.25">
      <c r="B84" s="94"/>
      <c r="C84" s="94"/>
      <c r="D84" s="94"/>
      <c r="E84" s="94"/>
    </row>
    <row r="85" spans="2:5" x14ac:dyDescent="0.25">
      <c r="B85" s="94"/>
      <c r="C85" s="94"/>
      <c r="D85" s="94"/>
      <c r="E85" s="94"/>
    </row>
    <row r="86" spans="2:5" x14ac:dyDescent="0.25">
      <c r="B86" s="94"/>
      <c r="C86" s="94"/>
      <c r="D86" s="94"/>
      <c r="E86" s="94"/>
    </row>
    <row r="87" spans="2:5" x14ac:dyDescent="0.25">
      <c r="B87" s="94"/>
      <c r="C87" s="94"/>
      <c r="D87" s="94"/>
      <c r="E87" s="94"/>
    </row>
    <row r="88" spans="2:5" x14ac:dyDescent="0.25">
      <c r="B88" s="94"/>
      <c r="C88" s="94"/>
      <c r="D88" s="94"/>
      <c r="E88" s="94"/>
    </row>
    <row r="89" spans="2:5" x14ac:dyDescent="0.25">
      <c r="B89" s="94"/>
      <c r="C89" s="94"/>
      <c r="D89" s="94"/>
      <c r="E89" s="94"/>
    </row>
    <row r="90" spans="2:5" x14ac:dyDescent="0.25">
      <c r="B90" s="94"/>
      <c r="C90" s="94"/>
      <c r="D90" s="94"/>
      <c r="E90" s="94"/>
    </row>
    <row r="91" spans="2:5" x14ac:dyDescent="0.25">
      <c r="B91" s="94"/>
      <c r="C91" s="94"/>
      <c r="D91" s="94"/>
      <c r="E91" s="94"/>
    </row>
    <row r="92" spans="2:5" x14ac:dyDescent="0.25">
      <c r="B92" s="94"/>
      <c r="C92" s="94"/>
      <c r="D92" s="94"/>
      <c r="E92" s="94"/>
    </row>
    <row r="93" spans="2:5" x14ac:dyDescent="0.25">
      <c r="B93" s="94"/>
      <c r="C93" s="94"/>
      <c r="D93" s="94"/>
      <c r="E93" s="94"/>
    </row>
    <row r="94" spans="2:5" x14ac:dyDescent="0.25">
      <c r="B94" s="94"/>
      <c r="C94" s="94"/>
      <c r="D94" s="94"/>
      <c r="E94" s="94"/>
    </row>
    <row r="95" spans="2:5" x14ac:dyDescent="0.25">
      <c r="B95" s="94"/>
      <c r="C95" s="94"/>
      <c r="D95" s="94"/>
      <c r="E95" s="94"/>
    </row>
    <row r="98" spans="2:5" x14ac:dyDescent="0.25">
      <c r="B98" s="94"/>
    </row>
    <row r="99" spans="2:5" x14ac:dyDescent="0.25">
      <c r="B99" s="94"/>
      <c r="C99" s="104"/>
      <c r="D99" s="104"/>
      <c r="E99" s="104"/>
    </row>
    <row r="100" spans="2:5" x14ac:dyDescent="0.25">
      <c r="B100" s="94"/>
      <c r="C100" s="104"/>
      <c r="D100" s="104"/>
      <c r="E100" s="104"/>
    </row>
    <row r="101" spans="2:5" x14ac:dyDescent="0.25">
      <c r="B101" s="94"/>
      <c r="C101" s="104"/>
      <c r="D101" s="104"/>
      <c r="E101" s="104"/>
    </row>
    <row r="102" spans="2:5" x14ac:dyDescent="0.25">
      <c r="B102" s="94"/>
      <c r="C102" s="104"/>
      <c r="D102" s="104"/>
      <c r="E102" s="104"/>
    </row>
    <row r="103" spans="2:5" x14ac:dyDescent="0.25">
      <c r="B103" s="94"/>
      <c r="C103" s="104"/>
      <c r="D103" s="104"/>
      <c r="E103" s="104"/>
    </row>
    <row r="104" spans="2:5" x14ac:dyDescent="0.25">
      <c r="B104" s="94"/>
      <c r="C104" s="104"/>
      <c r="D104" s="104"/>
      <c r="E104" s="104"/>
    </row>
    <row r="105" spans="2:5" x14ac:dyDescent="0.25">
      <c r="B105" s="94"/>
      <c r="C105" s="104"/>
      <c r="D105" s="104"/>
      <c r="E105" s="104"/>
    </row>
    <row r="106" spans="2:5" x14ac:dyDescent="0.25">
      <c r="B106" s="94"/>
      <c r="C106" s="104"/>
      <c r="D106" s="104"/>
      <c r="E106" s="104"/>
    </row>
    <row r="107" spans="2:5" x14ac:dyDescent="0.25">
      <c r="B107" s="94"/>
      <c r="C107" s="104"/>
      <c r="D107" s="104"/>
      <c r="E107" s="104"/>
    </row>
    <row r="108" spans="2:5" x14ac:dyDescent="0.25">
      <c r="B108" s="94"/>
      <c r="C108" s="104"/>
      <c r="D108" s="104"/>
      <c r="E108" s="104"/>
    </row>
    <row r="109" spans="2:5" x14ac:dyDescent="0.25">
      <c r="B109" s="94"/>
      <c r="C109" s="104"/>
      <c r="D109" s="104"/>
      <c r="E109" s="104"/>
    </row>
    <row r="110" spans="2:5" x14ac:dyDescent="0.25">
      <c r="B110" s="94"/>
      <c r="C110" s="104"/>
      <c r="D110" s="104"/>
      <c r="E110" s="104"/>
    </row>
    <row r="111" spans="2:5" x14ac:dyDescent="0.25">
      <c r="B111" s="94"/>
      <c r="C111" s="104"/>
      <c r="D111" s="104"/>
      <c r="E111" s="104"/>
    </row>
    <row r="112" spans="2:5" x14ac:dyDescent="0.25">
      <c r="B112" s="94"/>
      <c r="C112" s="104"/>
      <c r="D112" s="104"/>
      <c r="E112" s="104"/>
    </row>
    <row r="113" spans="2:5" x14ac:dyDescent="0.25">
      <c r="B113" s="94"/>
      <c r="C113" s="104"/>
      <c r="D113" s="104"/>
      <c r="E113" s="104"/>
    </row>
    <row r="114" spans="2:5" x14ac:dyDescent="0.25">
      <c r="B114" s="94"/>
      <c r="C114" s="104"/>
      <c r="D114" s="104"/>
      <c r="E114" s="104"/>
    </row>
    <row r="115" spans="2:5" x14ac:dyDescent="0.25">
      <c r="B115" s="94"/>
      <c r="C115" s="104"/>
      <c r="D115" s="104"/>
      <c r="E115" s="104"/>
    </row>
    <row r="116" spans="2:5" x14ac:dyDescent="0.25">
      <c r="B116" s="94"/>
      <c r="C116" s="104"/>
      <c r="D116" s="104"/>
      <c r="E116" s="104"/>
    </row>
    <row r="117" spans="2:5" x14ac:dyDescent="0.25">
      <c r="B117" s="94"/>
      <c r="C117" s="104"/>
      <c r="D117" s="104"/>
      <c r="E117" s="104"/>
    </row>
    <row r="118" spans="2:5" x14ac:dyDescent="0.25">
      <c r="B118" s="94"/>
      <c r="C118" s="104"/>
      <c r="D118" s="104"/>
      <c r="E118" s="104"/>
    </row>
    <row r="119" spans="2:5" x14ac:dyDescent="0.25">
      <c r="B119" s="94"/>
      <c r="C119" s="104"/>
      <c r="D119" s="104"/>
      <c r="E119" s="104"/>
    </row>
    <row r="120" spans="2:5" x14ac:dyDescent="0.25">
      <c r="B120" s="94"/>
      <c r="C120" s="104"/>
      <c r="D120" s="104"/>
      <c r="E120" s="104"/>
    </row>
    <row r="121" spans="2:5" x14ac:dyDescent="0.25">
      <c r="B121" s="94"/>
      <c r="C121" s="104"/>
      <c r="D121" s="104"/>
      <c r="E121" s="104"/>
    </row>
    <row r="122" spans="2:5" x14ac:dyDescent="0.25">
      <c r="B122" s="94"/>
      <c r="C122" s="104"/>
      <c r="D122" s="104"/>
      <c r="E122" s="104"/>
    </row>
    <row r="123" spans="2:5" x14ac:dyDescent="0.25">
      <c r="B123" s="94"/>
      <c r="C123" s="104"/>
      <c r="D123" s="104"/>
      <c r="E123" s="104"/>
    </row>
    <row r="124" spans="2:5" x14ac:dyDescent="0.25">
      <c r="B124" s="94"/>
      <c r="C124" s="104"/>
      <c r="D124" s="104"/>
      <c r="E124" s="104"/>
    </row>
    <row r="125" spans="2:5" x14ac:dyDescent="0.25">
      <c r="B125" s="94"/>
      <c r="C125" s="104"/>
      <c r="D125" s="104"/>
      <c r="E125" s="104"/>
    </row>
    <row r="126" spans="2:5" x14ac:dyDescent="0.25">
      <c r="B126" s="94"/>
      <c r="C126" s="104"/>
      <c r="D126" s="104"/>
      <c r="E126" s="104"/>
    </row>
    <row r="127" spans="2:5" x14ac:dyDescent="0.25">
      <c r="B127" s="94"/>
      <c r="C127" s="104"/>
      <c r="D127" s="104"/>
      <c r="E127" s="104"/>
    </row>
    <row r="128" spans="2:5" x14ac:dyDescent="0.25">
      <c r="B128" s="94"/>
      <c r="C128" s="104"/>
      <c r="D128" s="104"/>
      <c r="E128" s="104"/>
    </row>
    <row r="129" spans="2:5" x14ac:dyDescent="0.25">
      <c r="B129" s="94"/>
      <c r="C129" s="104"/>
      <c r="D129" s="104"/>
      <c r="E129" s="104"/>
    </row>
    <row r="130" spans="2:5" x14ac:dyDescent="0.25">
      <c r="B130" s="94"/>
      <c r="C130" s="104"/>
      <c r="D130" s="104"/>
      <c r="E130" s="104"/>
    </row>
    <row r="131" spans="2:5" x14ac:dyDescent="0.25">
      <c r="B131" s="94"/>
      <c r="C131" s="104"/>
      <c r="D131" s="104"/>
      <c r="E131" s="104"/>
    </row>
    <row r="132" spans="2:5" x14ac:dyDescent="0.25">
      <c r="B132" s="94"/>
      <c r="C132" s="104"/>
      <c r="D132" s="104"/>
      <c r="E132" s="104"/>
    </row>
    <row r="133" spans="2:5" x14ac:dyDescent="0.25">
      <c r="B133" s="94"/>
      <c r="C133" s="104"/>
      <c r="D133" s="104"/>
      <c r="E133" s="104"/>
    </row>
    <row r="134" spans="2:5" x14ac:dyDescent="0.25">
      <c r="B134" s="94"/>
      <c r="C134" s="104"/>
      <c r="D134" s="104"/>
      <c r="E134" s="104"/>
    </row>
    <row r="135" spans="2:5" x14ac:dyDescent="0.25">
      <c r="B135" s="94"/>
      <c r="C135" s="104"/>
      <c r="D135" s="104"/>
      <c r="E135" s="104"/>
    </row>
    <row r="136" spans="2:5" x14ac:dyDescent="0.25">
      <c r="B136" s="94"/>
      <c r="C136" s="104"/>
      <c r="D136" s="104"/>
      <c r="E136" s="104"/>
    </row>
    <row r="137" spans="2:5" x14ac:dyDescent="0.25">
      <c r="B137" s="94"/>
      <c r="C137" s="104"/>
      <c r="D137" s="104"/>
      <c r="E137" s="104"/>
    </row>
    <row r="138" spans="2:5" x14ac:dyDescent="0.25">
      <c r="B138" s="94"/>
      <c r="C138" s="104"/>
      <c r="D138" s="104"/>
      <c r="E138" s="104"/>
    </row>
    <row r="139" spans="2:5" x14ac:dyDescent="0.25">
      <c r="B139" s="94"/>
      <c r="C139" s="104"/>
      <c r="D139" s="104"/>
      <c r="E139" s="104"/>
    </row>
    <row r="140" spans="2:5" x14ac:dyDescent="0.25">
      <c r="B140" s="94"/>
      <c r="C140" s="104"/>
      <c r="D140" s="104"/>
      <c r="E140" s="104"/>
    </row>
    <row r="141" spans="2:5" x14ac:dyDescent="0.25">
      <c r="B141" s="94"/>
      <c r="C141" s="104"/>
      <c r="D141" s="104"/>
      <c r="E141" s="104"/>
    </row>
    <row r="142" spans="2:5" x14ac:dyDescent="0.25">
      <c r="B142" s="94"/>
      <c r="C142" s="104"/>
      <c r="D142" s="104"/>
      <c r="E142" s="104"/>
    </row>
    <row r="143" spans="2:5" x14ac:dyDescent="0.25">
      <c r="B143" s="94"/>
      <c r="C143" s="104"/>
      <c r="D143" s="104"/>
      <c r="E143" s="104"/>
    </row>
    <row r="144" spans="2:5" x14ac:dyDescent="0.25">
      <c r="B144" s="94"/>
      <c r="C144" s="104"/>
      <c r="D144" s="104"/>
      <c r="E144" s="104"/>
    </row>
    <row r="145" spans="2:5" x14ac:dyDescent="0.25">
      <c r="B145" s="94"/>
      <c r="C145" s="104"/>
      <c r="D145" s="104"/>
      <c r="E145" s="104"/>
    </row>
    <row r="146" spans="2:5" x14ac:dyDescent="0.25">
      <c r="B146" s="94"/>
      <c r="C146" s="104"/>
      <c r="D146" s="104"/>
      <c r="E146" s="104"/>
    </row>
    <row r="147" spans="2:5" x14ac:dyDescent="0.25">
      <c r="B147" s="94"/>
      <c r="C147" s="104"/>
      <c r="D147" s="104"/>
      <c r="E147" s="104"/>
    </row>
    <row r="148" spans="2:5" x14ac:dyDescent="0.25">
      <c r="B148" s="94"/>
      <c r="C148" s="104"/>
      <c r="D148" s="104"/>
      <c r="E148" s="104"/>
    </row>
    <row r="149" spans="2:5" x14ac:dyDescent="0.25">
      <c r="B149" s="94"/>
      <c r="C149" s="104"/>
      <c r="D149" s="104"/>
      <c r="E149" s="104"/>
    </row>
    <row r="150" spans="2:5" x14ac:dyDescent="0.25">
      <c r="B150" s="94"/>
      <c r="C150" s="104"/>
      <c r="D150" s="104"/>
      <c r="E150" s="104"/>
    </row>
    <row r="151" spans="2:5" x14ac:dyDescent="0.25">
      <c r="B151" s="94"/>
      <c r="C151" s="104"/>
      <c r="D151" s="104"/>
      <c r="E151" s="104"/>
    </row>
    <row r="152" spans="2:5" x14ac:dyDescent="0.25">
      <c r="B152" s="94"/>
      <c r="C152" s="104"/>
      <c r="D152" s="104"/>
      <c r="E152" s="104"/>
    </row>
    <row r="153" spans="2:5" x14ac:dyDescent="0.25">
      <c r="B153" s="94"/>
      <c r="C153" s="104"/>
      <c r="D153" s="104"/>
      <c r="E153" s="104"/>
    </row>
    <row r="154" spans="2:5" x14ac:dyDescent="0.25">
      <c r="B154" s="94"/>
      <c r="C154" s="104"/>
      <c r="D154" s="104"/>
      <c r="E154" s="104"/>
    </row>
    <row r="155" spans="2:5" x14ac:dyDescent="0.25">
      <c r="B155" s="94"/>
      <c r="C155" s="104"/>
      <c r="D155" s="104"/>
      <c r="E155" s="104"/>
    </row>
    <row r="156" spans="2:5" x14ac:dyDescent="0.25">
      <c r="B156" s="94"/>
      <c r="C156" s="104"/>
      <c r="D156" s="104"/>
      <c r="E156" s="104"/>
    </row>
    <row r="157" spans="2:5" x14ac:dyDescent="0.25">
      <c r="B157" s="94"/>
      <c r="C157" s="104"/>
      <c r="D157" s="104"/>
      <c r="E157" s="104"/>
    </row>
    <row r="158" spans="2:5" x14ac:dyDescent="0.25">
      <c r="B158" s="94"/>
      <c r="C158" s="104"/>
      <c r="D158" s="104"/>
      <c r="E158" s="104"/>
    </row>
    <row r="159" spans="2:5" x14ac:dyDescent="0.25">
      <c r="B159" s="94"/>
      <c r="C159" s="104"/>
      <c r="D159" s="104"/>
      <c r="E159" s="104"/>
    </row>
    <row r="160" spans="2:5" x14ac:dyDescent="0.25">
      <c r="B160" s="94"/>
      <c r="C160" s="104"/>
      <c r="D160" s="104"/>
      <c r="E160" s="104"/>
    </row>
    <row r="161" spans="2:5" x14ac:dyDescent="0.25">
      <c r="B161" s="94"/>
      <c r="C161" s="104"/>
      <c r="D161" s="104"/>
      <c r="E161" s="104"/>
    </row>
    <row r="162" spans="2:5" x14ac:dyDescent="0.25">
      <c r="B162" s="94"/>
      <c r="C162" s="104"/>
      <c r="D162" s="104"/>
      <c r="E162" s="104"/>
    </row>
    <row r="163" spans="2:5" x14ac:dyDescent="0.25">
      <c r="B163" s="94"/>
      <c r="C163" s="104"/>
      <c r="D163" s="104"/>
      <c r="E163" s="104"/>
    </row>
    <row r="164" spans="2:5" x14ac:dyDescent="0.25">
      <c r="B164" s="94"/>
      <c r="C164" s="104"/>
      <c r="D164" s="104"/>
      <c r="E164" s="104"/>
    </row>
    <row r="165" spans="2:5" x14ac:dyDescent="0.25">
      <c r="B165" s="94"/>
      <c r="C165" s="104"/>
      <c r="D165" s="104"/>
      <c r="E165" s="104"/>
    </row>
    <row r="166" spans="2:5" x14ac:dyDescent="0.25">
      <c r="B166" s="94"/>
      <c r="C166" s="104"/>
      <c r="D166" s="104"/>
      <c r="E166" s="104"/>
    </row>
    <row r="167" spans="2:5" x14ac:dyDescent="0.25">
      <c r="B167" s="94"/>
      <c r="C167" s="104"/>
      <c r="D167" s="104"/>
      <c r="E167" s="104"/>
    </row>
    <row r="168" spans="2:5" x14ac:dyDescent="0.25">
      <c r="B168" s="94"/>
      <c r="C168" s="104"/>
      <c r="D168" s="104"/>
      <c r="E168" s="104"/>
    </row>
    <row r="169" spans="2:5" x14ac:dyDescent="0.25">
      <c r="B169" s="94"/>
      <c r="C169" s="104"/>
      <c r="D169" s="104"/>
      <c r="E169" s="104"/>
    </row>
    <row r="170" spans="2:5" x14ac:dyDescent="0.25">
      <c r="B170" s="94"/>
      <c r="C170" s="104"/>
      <c r="D170" s="104"/>
      <c r="E170" s="104"/>
    </row>
    <row r="171" spans="2:5" x14ac:dyDescent="0.25">
      <c r="B171" s="94"/>
      <c r="C171" s="104"/>
      <c r="D171" s="104"/>
      <c r="E171" s="104"/>
    </row>
    <row r="172" spans="2:5" x14ac:dyDescent="0.25">
      <c r="B172" s="94"/>
      <c r="C172" s="104"/>
      <c r="D172" s="104"/>
      <c r="E172" s="104"/>
    </row>
    <row r="173" spans="2:5" x14ac:dyDescent="0.25">
      <c r="B173" s="94"/>
      <c r="C173" s="104"/>
      <c r="D173" s="104"/>
      <c r="E173" s="104"/>
    </row>
    <row r="174" spans="2:5" x14ac:dyDescent="0.25">
      <c r="B174" s="94"/>
      <c r="C174" s="104"/>
      <c r="D174" s="104"/>
      <c r="E174" s="104"/>
    </row>
    <row r="175" spans="2:5" x14ac:dyDescent="0.25">
      <c r="B175" s="94"/>
      <c r="C175" s="104"/>
      <c r="D175" s="104"/>
      <c r="E175" s="104"/>
    </row>
    <row r="176" spans="2:5" x14ac:dyDescent="0.25">
      <c r="B176" s="94"/>
      <c r="C176" s="104"/>
      <c r="D176" s="104"/>
      <c r="E176" s="104"/>
    </row>
    <row r="177" spans="2:5" x14ac:dyDescent="0.25">
      <c r="B177" s="94"/>
      <c r="C177" s="104"/>
      <c r="D177" s="104"/>
      <c r="E177" s="104"/>
    </row>
    <row r="178" spans="2:5" x14ac:dyDescent="0.25">
      <c r="B178" s="94"/>
      <c r="C178" s="104"/>
      <c r="D178" s="104"/>
      <c r="E178" s="104"/>
    </row>
    <row r="179" spans="2:5" x14ac:dyDescent="0.25">
      <c r="B179" s="94"/>
      <c r="C179" s="104"/>
      <c r="D179" s="104"/>
      <c r="E179" s="104"/>
    </row>
    <row r="180" spans="2:5" x14ac:dyDescent="0.25">
      <c r="B180" s="94"/>
      <c r="C180" s="104"/>
      <c r="D180" s="104"/>
      <c r="E180" s="104"/>
    </row>
    <row r="181" spans="2:5" x14ac:dyDescent="0.25">
      <c r="B181" s="94"/>
      <c r="C181" s="104"/>
      <c r="D181" s="104"/>
      <c r="E181" s="104"/>
    </row>
    <row r="182" spans="2:5" x14ac:dyDescent="0.25">
      <c r="B182" s="94"/>
      <c r="C182" s="104"/>
      <c r="D182" s="104"/>
      <c r="E182" s="104"/>
    </row>
    <row r="183" spans="2:5" x14ac:dyDescent="0.25">
      <c r="B183" s="94"/>
      <c r="C183" s="104"/>
      <c r="D183" s="104"/>
      <c r="E183" s="104"/>
    </row>
    <row r="184" spans="2:5" x14ac:dyDescent="0.25">
      <c r="B184" s="94"/>
      <c r="C184" s="104"/>
      <c r="D184" s="104"/>
      <c r="E184" s="104"/>
    </row>
    <row r="185" spans="2:5" x14ac:dyDescent="0.25">
      <c r="B185" s="94"/>
      <c r="C185" s="104"/>
      <c r="D185" s="104"/>
      <c r="E185" s="104"/>
    </row>
    <row r="186" spans="2:5" x14ac:dyDescent="0.25">
      <c r="B186" s="94"/>
      <c r="C186" s="104"/>
      <c r="D186" s="104"/>
      <c r="E186" s="104"/>
    </row>
    <row r="187" spans="2:5" x14ac:dyDescent="0.25">
      <c r="B187" s="94"/>
      <c r="C187" s="104"/>
      <c r="D187" s="104"/>
      <c r="E187" s="104"/>
    </row>
    <row r="188" spans="2:5" x14ac:dyDescent="0.25">
      <c r="B188" s="94"/>
      <c r="C188" s="104"/>
      <c r="D188" s="104"/>
      <c r="E188" s="104"/>
    </row>
    <row r="189" spans="2:5" x14ac:dyDescent="0.25">
      <c r="B189" s="94"/>
      <c r="C189" s="104"/>
      <c r="D189" s="104"/>
      <c r="E189" s="104"/>
    </row>
    <row r="190" spans="2:5" x14ac:dyDescent="0.25">
      <c r="B190" s="94"/>
      <c r="C190" s="104"/>
      <c r="D190" s="104"/>
      <c r="E190" s="104"/>
    </row>
    <row r="191" spans="2:5" x14ac:dyDescent="0.25">
      <c r="B191" s="94"/>
      <c r="C191" s="104"/>
      <c r="D191" s="104"/>
      <c r="E191" s="104"/>
    </row>
    <row r="192" spans="2:5" x14ac:dyDescent="0.25">
      <c r="B192" s="94"/>
      <c r="C192" s="104"/>
      <c r="D192" s="104"/>
      <c r="E192" s="104"/>
    </row>
    <row r="193" spans="2:5" x14ac:dyDescent="0.25">
      <c r="B193" s="94"/>
      <c r="C193" s="104"/>
      <c r="D193" s="104"/>
      <c r="E193" s="104"/>
    </row>
    <row r="194" spans="2:5" x14ac:dyDescent="0.25">
      <c r="B194" s="94"/>
      <c r="C194" s="104"/>
      <c r="D194" s="104"/>
      <c r="E194" s="104"/>
    </row>
    <row r="195" spans="2:5" x14ac:dyDescent="0.25">
      <c r="B195" s="94"/>
      <c r="C195" s="104"/>
      <c r="D195" s="104"/>
      <c r="E195" s="104"/>
    </row>
    <row r="196" spans="2:5" x14ac:dyDescent="0.25">
      <c r="B196" s="94"/>
      <c r="C196" s="104"/>
      <c r="D196" s="104"/>
      <c r="E196" s="104"/>
    </row>
    <row r="197" spans="2:5" x14ac:dyDescent="0.25">
      <c r="B197" s="94"/>
      <c r="C197" s="104"/>
      <c r="D197" s="104"/>
      <c r="E197" s="104"/>
    </row>
    <row r="198" spans="2:5" x14ac:dyDescent="0.25">
      <c r="B198" s="94"/>
      <c r="C198" s="104"/>
      <c r="D198" s="104"/>
      <c r="E198" s="104"/>
    </row>
    <row r="199" spans="2:5" x14ac:dyDescent="0.25">
      <c r="B199" s="94"/>
      <c r="C199" s="104"/>
      <c r="D199" s="104"/>
      <c r="E199" s="104"/>
    </row>
    <row r="200" spans="2:5" x14ac:dyDescent="0.25">
      <c r="B200" s="94"/>
      <c r="C200" s="104"/>
      <c r="D200" s="104"/>
      <c r="E200" s="104"/>
    </row>
    <row r="201" spans="2:5" x14ac:dyDescent="0.25">
      <c r="B201" s="94"/>
      <c r="C201" s="104"/>
      <c r="D201" s="104"/>
      <c r="E201" s="104"/>
    </row>
    <row r="202" spans="2:5" x14ac:dyDescent="0.25">
      <c r="B202" s="94"/>
      <c r="C202" s="104"/>
      <c r="D202" s="104"/>
      <c r="E202" s="104"/>
    </row>
    <row r="203" spans="2:5" x14ac:dyDescent="0.25">
      <c r="B203" s="94"/>
      <c r="C203" s="104"/>
      <c r="D203" s="104"/>
      <c r="E203" s="104"/>
    </row>
    <row r="204" spans="2:5" x14ac:dyDescent="0.25">
      <c r="B204" s="94"/>
      <c r="C204" s="104"/>
      <c r="D204" s="104"/>
      <c r="E204" s="104"/>
    </row>
    <row r="205" spans="2:5" x14ac:dyDescent="0.25">
      <c r="B205" s="94"/>
      <c r="C205" s="104"/>
      <c r="D205" s="104"/>
      <c r="E205" s="104"/>
    </row>
    <row r="206" spans="2:5" x14ac:dyDescent="0.25">
      <c r="B206" s="94"/>
      <c r="C206" s="104"/>
      <c r="D206" s="104"/>
      <c r="E206" s="104"/>
    </row>
    <row r="207" spans="2:5" x14ac:dyDescent="0.25">
      <c r="B207" s="94"/>
      <c r="C207" s="104"/>
      <c r="D207" s="104"/>
      <c r="E207" s="104"/>
    </row>
    <row r="208" spans="2:5" x14ac:dyDescent="0.25">
      <c r="B208" s="94"/>
      <c r="C208" s="104"/>
      <c r="D208" s="104"/>
      <c r="E208" s="104"/>
    </row>
    <row r="209" spans="2:5" x14ac:dyDescent="0.25">
      <c r="B209" s="94"/>
      <c r="C209" s="104"/>
      <c r="D209" s="104"/>
      <c r="E209" s="104"/>
    </row>
    <row r="210" spans="2:5" x14ac:dyDescent="0.25">
      <c r="B210" s="94"/>
      <c r="C210" s="104"/>
      <c r="D210" s="104"/>
      <c r="E210" s="104"/>
    </row>
    <row r="211" spans="2:5" x14ac:dyDescent="0.25">
      <c r="B211" s="94"/>
      <c r="C211" s="104"/>
      <c r="D211" s="104"/>
      <c r="E211" s="104"/>
    </row>
    <row r="212" spans="2:5" x14ac:dyDescent="0.25">
      <c r="B212" s="94"/>
      <c r="C212" s="104"/>
      <c r="D212" s="104"/>
      <c r="E212" s="104"/>
    </row>
    <row r="213" spans="2:5" x14ac:dyDescent="0.25">
      <c r="B213" s="94"/>
      <c r="C213" s="104"/>
      <c r="D213" s="104"/>
      <c r="E213" s="104"/>
    </row>
    <row r="214" spans="2:5" x14ac:dyDescent="0.25">
      <c r="B214" s="94"/>
      <c r="C214" s="104"/>
      <c r="D214" s="104"/>
      <c r="E214" s="104"/>
    </row>
    <row r="215" spans="2:5" x14ac:dyDescent="0.25">
      <c r="B215" s="94"/>
      <c r="C215" s="104"/>
      <c r="D215" s="104"/>
      <c r="E215" s="104"/>
    </row>
    <row r="216" spans="2:5" x14ac:dyDescent="0.25">
      <c r="B216" s="94"/>
      <c r="C216" s="104"/>
      <c r="D216" s="104"/>
      <c r="E216" s="104"/>
    </row>
    <row r="217" spans="2:5" x14ac:dyDescent="0.25">
      <c r="B217" s="94"/>
      <c r="C217" s="104"/>
      <c r="D217" s="104"/>
      <c r="E217" s="104"/>
    </row>
    <row r="218" spans="2:5" x14ac:dyDescent="0.25">
      <c r="B218" s="94"/>
      <c r="C218" s="104"/>
      <c r="D218" s="104"/>
      <c r="E218" s="104"/>
    </row>
    <row r="219" spans="2:5" x14ac:dyDescent="0.25">
      <c r="B219" s="94"/>
      <c r="C219" s="104"/>
      <c r="D219" s="104"/>
      <c r="E219" s="104"/>
    </row>
    <row r="220" spans="2:5" x14ac:dyDescent="0.25">
      <c r="B220" s="94"/>
      <c r="C220" s="104"/>
      <c r="D220" s="104"/>
      <c r="E220" s="104"/>
    </row>
    <row r="221" spans="2:5" x14ac:dyDescent="0.25">
      <c r="B221" s="94"/>
      <c r="C221" s="104"/>
      <c r="D221" s="104"/>
      <c r="E221" s="104"/>
    </row>
    <row r="222" spans="2:5" x14ac:dyDescent="0.25">
      <c r="B222" s="94"/>
      <c r="C222" s="104"/>
      <c r="D222" s="104"/>
      <c r="E222" s="104"/>
    </row>
    <row r="223" spans="2:5" x14ac:dyDescent="0.25">
      <c r="B223" s="94"/>
      <c r="C223" s="104"/>
      <c r="D223" s="104"/>
      <c r="E223" s="104"/>
    </row>
    <row r="224" spans="2:5" x14ac:dyDescent="0.25">
      <c r="B224" s="94"/>
      <c r="C224" s="104"/>
      <c r="D224" s="104"/>
      <c r="E224" s="104"/>
    </row>
    <row r="225" spans="2:5" x14ac:dyDescent="0.25">
      <c r="B225" s="94"/>
      <c r="C225" s="104"/>
      <c r="D225" s="104"/>
      <c r="E225" s="104"/>
    </row>
    <row r="226" spans="2:5" x14ac:dyDescent="0.25">
      <c r="B226" s="94"/>
      <c r="C226" s="104"/>
      <c r="D226" s="104"/>
      <c r="E226" s="104"/>
    </row>
    <row r="227" spans="2:5" x14ac:dyDescent="0.25">
      <c r="B227" s="94"/>
      <c r="C227" s="104"/>
      <c r="D227" s="104"/>
      <c r="E227" s="104"/>
    </row>
    <row r="228" spans="2:5" x14ac:dyDescent="0.25">
      <c r="B228" s="94"/>
      <c r="C228" s="104"/>
      <c r="D228" s="104"/>
      <c r="E228" s="104"/>
    </row>
    <row r="229" spans="2:5" x14ac:dyDescent="0.25">
      <c r="B229" s="94"/>
      <c r="C229" s="104"/>
      <c r="D229" s="104"/>
      <c r="E229" s="104"/>
    </row>
    <row r="230" spans="2:5" x14ac:dyDescent="0.25">
      <c r="B230" s="94"/>
      <c r="C230" s="104"/>
      <c r="D230" s="104"/>
      <c r="E230" s="104"/>
    </row>
    <row r="231" spans="2:5" x14ac:dyDescent="0.25">
      <c r="B231" s="94"/>
      <c r="C231" s="104"/>
      <c r="D231" s="104"/>
      <c r="E231" s="104"/>
    </row>
    <row r="232" spans="2:5" x14ac:dyDescent="0.25">
      <c r="B232" s="94"/>
      <c r="C232" s="104"/>
      <c r="D232" s="104"/>
      <c r="E232" s="104"/>
    </row>
    <row r="233" spans="2:5" x14ac:dyDescent="0.25">
      <c r="B233" s="94"/>
      <c r="C233" s="104"/>
      <c r="D233" s="104"/>
      <c r="E233" s="104"/>
    </row>
    <row r="234" spans="2:5" x14ac:dyDescent="0.25">
      <c r="B234" s="94"/>
      <c r="C234" s="104"/>
      <c r="D234" s="104"/>
      <c r="E234" s="104"/>
    </row>
    <row r="235" spans="2:5" x14ac:dyDescent="0.25">
      <c r="B235" s="94"/>
      <c r="C235" s="104"/>
      <c r="D235" s="104"/>
      <c r="E235" s="104"/>
    </row>
    <row r="236" spans="2:5" x14ac:dyDescent="0.25">
      <c r="B236" s="94"/>
      <c r="C236" s="104"/>
      <c r="D236" s="104"/>
      <c r="E236" s="104"/>
    </row>
    <row r="237" spans="2:5" x14ac:dyDescent="0.25">
      <c r="B237" s="94"/>
      <c r="C237" s="104"/>
      <c r="D237" s="104"/>
      <c r="E237" s="104"/>
    </row>
    <row r="238" spans="2:5" x14ac:dyDescent="0.25">
      <c r="B238" s="94"/>
      <c r="C238" s="104"/>
      <c r="D238" s="104"/>
      <c r="E238" s="104"/>
    </row>
    <row r="239" spans="2:5" x14ac:dyDescent="0.25">
      <c r="B239" s="94"/>
      <c r="C239" s="104"/>
      <c r="D239" s="104"/>
      <c r="E239" s="104"/>
    </row>
    <row r="240" spans="2:5" x14ac:dyDescent="0.25">
      <c r="B240" s="94"/>
      <c r="C240" s="104"/>
      <c r="D240" s="104"/>
      <c r="E240" s="104"/>
    </row>
    <row r="241" spans="2:5" x14ac:dyDescent="0.25">
      <c r="B241" s="94"/>
      <c r="C241" s="104"/>
      <c r="D241" s="104"/>
      <c r="E241" s="104"/>
    </row>
    <row r="242" spans="2:5" x14ac:dyDescent="0.25">
      <c r="B242" s="94"/>
      <c r="C242" s="104"/>
      <c r="D242" s="104"/>
      <c r="E242" s="104"/>
    </row>
    <row r="243" spans="2:5" x14ac:dyDescent="0.25">
      <c r="B243" s="94"/>
      <c r="C243" s="104"/>
      <c r="D243" s="104"/>
      <c r="E243" s="104"/>
    </row>
    <row r="244" spans="2:5" x14ac:dyDescent="0.25">
      <c r="B244" s="94"/>
      <c r="C244" s="104"/>
      <c r="D244" s="104"/>
      <c r="E244" s="104"/>
    </row>
    <row r="245" spans="2:5" x14ac:dyDescent="0.25">
      <c r="B245" s="94"/>
      <c r="C245" s="104"/>
      <c r="D245" s="104"/>
      <c r="E245" s="104"/>
    </row>
    <row r="246" spans="2:5" x14ac:dyDescent="0.25">
      <c r="B246" s="94"/>
      <c r="C246" s="104"/>
      <c r="D246" s="104"/>
      <c r="E246" s="104"/>
    </row>
    <row r="247" spans="2:5" x14ac:dyDescent="0.25">
      <c r="B247" s="94"/>
      <c r="C247" s="104"/>
      <c r="D247" s="104"/>
      <c r="E247" s="104"/>
    </row>
    <row r="248" spans="2:5" x14ac:dyDescent="0.25">
      <c r="B248" s="94"/>
      <c r="C248" s="104"/>
      <c r="D248" s="104"/>
      <c r="E248" s="104"/>
    </row>
    <row r="249" spans="2:5" x14ac:dyDescent="0.25">
      <c r="B249" s="94"/>
      <c r="C249" s="104"/>
      <c r="D249" s="104"/>
      <c r="E249" s="104"/>
    </row>
    <row r="250" spans="2:5" x14ac:dyDescent="0.25">
      <c r="B250" s="94"/>
      <c r="C250" s="104"/>
      <c r="D250" s="104"/>
      <c r="E250" s="104"/>
    </row>
    <row r="251" spans="2:5" x14ac:dyDescent="0.25">
      <c r="B251" s="94"/>
      <c r="C251" s="104"/>
      <c r="D251" s="104"/>
      <c r="E251" s="104"/>
    </row>
    <row r="252" spans="2:5" x14ac:dyDescent="0.25">
      <c r="B252" s="94"/>
      <c r="C252" s="104"/>
      <c r="D252" s="104"/>
      <c r="E252" s="104"/>
    </row>
    <row r="253" spans="2:5" x14ac:dyDescent="0.25">
      <c r="B253" s="94"/>
      <c r="C253" s="104"/>
      <c r="D253" s="104"/>
      <c r="E253" s="104"/>
    </row>
    <row r="254" spans="2:5" x14ac:dyDescent="0.25">
      <c r="B254" s="94"/>
      <c r="C254" s="104"/>
      <c r="D254" s="104"/>
      <c r="E254" s="104"/>
    </row>
    <row r="255" spans="2:5" x14ac:dyDescent="0.25">
      <c r="B255" s="94"/>
      <c r="C255" s="104"/>
      <c r="D255" s="104"/>
      <c r="E255" s="104"/>
    </row>
    <row r="256" spans="2:5" x14ac:dyDescent="0.25">
      <c r="B256" s="94"/>
      <c r="C256" s="104"/>
      <c r="D256" s="104"/>
      <c r="E256" s="104"/>
    </row>
    <row r="257" spans="2:5" x14ac:dyDescent="0.25">
      <c r="B257" s="94"/>
      <c r="C257" s="104"/>
      <c r="D257" s="104"/>
      <c r="E257" s="104"/>
    </row>
    <row r="258" spans="2:5" x14ac:dyDescent="0.25">
      <c r="B258" s="94"/>
      <c r="C258" s="104"/>
      <c r="D258" s="104"/>
      <c r="E258" s="104"/>
    </row>
    <row r="259" spans="2:5" x14ac:dyDescent="0.25">
      <c r="B259" s="94"/>
      <c r="C259" s="104"/>
      <c r="D259" s="104"/>
      <c r="E259" s="104"/>
    </row>
    <row r="260" spans="2:5" x14ac:dyDescent="0.25">
      <c r="B260" s="94"/>
      <c r="C260" s="104"/>
      <c r="D260" s="104"/>
      <c r="E260" s="104"/>
    </row>
    <row r="261" spans="2:5" x14ac:dyDescent="0.25">
      <c r="B261" s="94"/>
      <c r="C261" s="104"/>
      <c r="D261" s="104"/>
      <c r="E261" s="104"/>
    </row>
    <row r="262" spans="2:5" x14ac:dyDescent="0.25">
      <c r="B262" s="94"/>
      <c r="C262" s="104"/>
      <c r="D262" s="104"/>
      <c r="E262" s="104"/>
    </row>
    <row r="263" spans="2:5" x14ac:dyDescent="0.25">
      <c r="B263" s="94"/>
      <c r="C263" s="104"/>
      <c r="D263" s="104"/>
      <c r="E263" s="104"/>
    </row>
    <row r="264" spans="2:5" x14ac:dyDescent="0.25">
      <c r="B264" s="94"/>
      <c r="C264" s="104"/>
      <c r="D264" s="104"/>
      <c r="E264" s="104"/>
    </row>
    <row r="265" spans="2:5" x14ac:dyDescent="0.25">
      <c r="B265" s="94"/>
      <c r="C265" s="104"/>
      <c r="D265" s="104"/>
      <c r="E265" s="104"/>
    </row>
    <row r="266" spans="2:5" x14ac:dyDescent="0.25">
      <c r="B266" s="94"/>
      <c r="C266" s="104"/>
      <c r="D266" s="104"/>
      <c r="E266" s="104"/>
    </row>
    <row r="267" spans="2:5" x14ac:dyDescent="0.25">
      <c r="B267" s="94"/>
      <c r="C267" s="104"/>
      <c r="D267" s="104"/>
      <c r="E267" s="104"/>
    </row>
    <row r="268" spans="2:5" x14ac:dyDescent="0.25">
      <c r="B268" s="94"/>
      <c r="C268" s="104"/>
      <c r="D268" s="104"/>
      <c r="E268" s="104"/>
    </row>
    <row r="269" spans="2:5" x14ac:dyDescent="0.25">
      <c r="B269" s="94"/>
      <c r="C269" s="104"/>
      <c r="D269" s="104"/>
      <c r="E269" s="104"/>
    </row>
    <row r="270" spans="2:5" x14ac:dyDescent="0.25">
      <c r="B270" s="94"/>
      <c r="C270" s="104"/>
      <c r="D270" s="104"/>
      <c r="E270" s="104"/>
    </row>
    <row r="271" spans="2:5" x14ac:dyDescent="0.25">
      <c r="B271" s="94"/>
      <c r="C271" s="104"/>
      <c r="D271" s="104"/>
      <c r="E271" s="104"/>
    </row>
    <row r="272" spans="2:5" x14ac:dyDescent="0.25">
      <c r="B272" s="94"/>
      <c r="C272" s="104"/>
      <c r="D272" s="104"/>
      <c r="E272" s="104"/>
    </row>
    <row r="273" spans="2:5" x14ac:dyDescent="0.25">
      <c r="B273" s="94"/>
      <c r="C273" s="104"/>
      <c r="D273" s="104"/>
      <c r="E273" s="104"/>
    </row>
    <row r="274" spans="2:5" x14ac:dyDescent="0.25">
      <c r="B274" s="94"/>
      <c r="C274" s="104"/>
      <c r="D274" s="104"/>
      <c r="E274" s="104"/>
    </row>
    <row r="275" spans="2:5" x14ac:dyDescent="0.25">
      <c r="B275" s="94"/>
      <c r="C275" s="104"/>
      <c r="D275" s="104"/>
      <c r="E275" s="104"/>
    </row>
    <row r="276" spans="2:5" x14ac:dyDescent="0.25">
      <c r="B276" s="94"/>
      <c r="C276" s="104"/>
      <c r="D276" s="104"/>
      <c r="E276" s="104"/>
    </row>
    <row r="277" spans="2:5" x14ac:dyDescent="0.25">
      <c r="B277" s="94"/>
      <c r="C277" s="104"/>
      <c r="D277" s="104"/>
      <c r="E277" s="104"/>
    </row>
    <row r="278" spans="2:5" x14ac:dyDescent="0.25">
      <c r="B278" s="94"/>
      <c r="C278" s="104"/>
      <c r="D278" s="104"/>
      <c r="E278" s="104"/>
    </row>
    <row r="279" spans="2:5" x14ac:dyDescent="0.25">
      <c r="B279" s="94"/>
      <c r="C279" s="104"/>
      <c r="D279" s="104"/>
      <c r="E279" s="104"/>
    </row>
    <row r="280" spans="2:5" x14ac:dyDescent="0.25">
      <c r="B280" s="94"/>
      <c r="C280" s="104"/>
      <c r="D280" s="104"/>
      <c r="E280" s="104"/>
    </row>
    <row r="281" spans="2:5" x14ac:dyDescent="0.25">
      <c r="B281" s="94"/>
      <c r="C281" s="104"/>
      <c r="D281" s="104"/>
      <c r="E281" s="104"/>
    </row>
  </sheetData>
  <sheetProtection algorithmName="SHA-512" hashValue="v0rG6XWnehAAcQx4e6Y36lrpFrVw/lvWRZOFHPlQ8gAxFYHW2QAaCOfTmSzt02HKmzgpmBOPe39YTHfDKv63Tw==" saltValue="MRxbSfTjzU43z7isix+n8Q==" spinCount="100000" sheet="1" objects="1" scenarios="1"/>
  <hyperlinks>
    <hyperlink ref="B1" location="Inhaltsvereichnis!A1" display="Inhaltsverzeichnis" xr:uid="{A18990CF-F0BA-4BE7-BC68-202DA39B3A67}"/>
  </hyperlinks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BD162-BDE0-4318-AA27-93373ACB1D51}">
  <sheetPr codeName="Tabelle7">
    <tabColor theme="4" tint="0.59999389629810485"/>
  </sheetPr>
  <dimension ref="B1:J319"/>
  <sheetViews>
    <sheetView workbookViewId="0">
      <pane xSplit="6" ySplit="4" topLeftCell="G14" activePane="bottomRight" state="frozen"/>
      <selection activeCell="O24" sqref="O24"/>
      <selection pane="topRight" activeCell="O24" sqref="O24"/>
      <selection pane="bottomLeft" activeCell="O24" sqref="O24"/>
      <selection pane="bottomRight" activeCell="O24" sqref="O24"/>
    </sheetView>
  </sheetViews>
  <sheetFormatPr baseColWidth="10" defaultRowHeight="15" x14ac:dyDescent="0.25"/>
  <cols>
    <col min="1" max="1" width="3.7109375" style="5" customWidth="1"/>
    <col min="2" max="2" width="22.7109375" style="10" customWidth="1"/>
    <col min="3" max="3" width="20.7109375" style="3" customWidth="1"/>
    <col min="4" max="4" width="22.7109375" style="3" customWidth="1"/>
    <col min="5" max="5" width="40.7109375" style="4" customWidth="1"/>
    <col min="6" max="6" width="25.7109375" style="5" customWidth="1"/>
    <col min="7" max="7" width="50.7109375" style="5" customWidth="1"/>
    <col min="8" max="9" width="10.7109375" style="5" customWidth="1"/>
    <col min="10" max="10" width="10.7109375" style="6" customWidth="1"/>
    <col min="11" max="11" width="16.5703125" style="5" bestFit="1" customWidth="1"/>
    <col min="12" max="16384" width="11.42578125" style="5"/>
  </cols>
  <sheetData>
    <row r="1" spans="2:10" x14ac:dyDescent="0.25">
      <c r="B1" s="2" t="s">
        <v>22</v>
      </c>
    </row>
    <row r="2" spans="2:10" ht="18.75" x14ac:dyDescent="0.25">
      <c r="B2" s="7" t="s">
        <v>23</v>
      </c>
      <c r="C2" s="8"/>
      <c r="D2" s="8"/>
      <c r="E2" s="9"/>
    </row>
    <row r="3" spans="2:10" ht="15.75" thickBot="1" x14ac:dyDescent="0.3"/>
    <row r="4" spans="2:10" s="4" customFormat="1" ht="30" customHeight="1" thickBot="1" x14ac:dyDescent="0.3">
      <c r="B4" s="11" t="s">
        <v>24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29</v>
      </c>
      <c r="H4" s="15" t="s">
        <v>30</v>
      </c>
      <c r="I4" s="15" t="s">
        <v>31</v>
      </c>
      <c r="J4" s="16" t="s">
        <v>32</v>
      </c>
    </row>
    <row r="5" spans="2:10" s="4" customFormat="1" ht="15" customHeight="1" thickBot="1" x14ac:dyDescent="0.3">
      <c r="B5" s="17"/>
      <c r="C5" s="17"/>
      <c r="D5" s="17"/>
      <c r="E5" s="18"/>
      <c r="F5" s="17"/>
    </row>
    <row r="6" spans="2:10" ht="16.5" thickTop="1" thickBot="1" x14ac:dyDescent="0.3">
      <c r="B6" s="125" t="s">
        <v>401</v>
      </c>
      <c r="C6" s="20"/>
      <c r="D6" s="20"/>
      <c r="E6" s="21"/>
      <c r="F6" s="22"/>
      <c r="G6" s="23"/>
    </row>
    <row r="7" spans="2:10" ht="15.75" thickTop="1" x14ac:dyDescent="0.25">
      <c r="B7" s="126" t="s">
        <v>400</v>
      </c>
      <c r="C7" s="127" t="s">
        <v>399</v>
      </c>
      <c r="D7" s="128"/>
      <c r="E7" s="129"/>
      <c r="F7" s="130" t="s">
        <v>398</v>
      </c>
      <c r="G7" s="131" t="str">
        <f>Projektname</f>
        <v>Obersulm - 2026 - MPS - 1528</v>
      </c>
    </row>
    <row r="8" spans="2:10" x14ac:dyDescent="0.25">
      <c r="B8" s="132"/>
      <c r="C8" s="133"/>
      <c r="D8" s="134"/>
      <c r="E8" s="135"/>
      <c r="F8" s="136" t="s">
        <v>397</v>
      </c>
      <c r="G8" s="137">
        <f>ProjektNr</f>
        <v>1528</v>
      </c>
    </row>
    <row r="9" spans="2:10" x14ac:dyDescent="0.25">
      <c r="B9" s="132"/>
      <c r="C9" s="133"/>
      <c r="D9" s="134"/>
      <c r="E9" s="135"/>
      <c r="F9" s="136" t="s">
        <v>396</v>
      </c>
      <c r="G9" s="137">
        <f>Projektstart</f>
        <v>46091</v>
      </c>
    </row>
    <row r="10" spans="2:10" x14ac:dyDescent="0.25">
      <c r="B10" s="132"/>
      <c r="C10" s="133"/>
      <c r="D10" s="134"/>
      <c r="E10" s="135"/>
      <c r="F10" s="136" t="s">
        <v>395</v>
      </c>
      <c r="G10" s="137">
        <f>Projektende</f>
        <v>0</v>
      </c>
    </row>
    <row r="11" spans="2:10" x14ac:dyDescent="0.25">
      <c r="B11" s="132"/>
      <c r="C11" s="133"/>
      <c r="D11" s="134"/>
      <c r="E11" s="135" t="s">
        <v>394</v>
      </c>
      <c r="F11" s="136" t="s">
        <v>393</v>
      </c>
      <c r="G11" s="137" t="str">
        <f>ProjektLeiterName</f>
        <v>Hanns Uwe Bechtel</v>
      </c>
    </row>
    <row r="12" spans="2:10" x14ac:dyDescent="0.25">
      <c r="B12" s="132"/>
      <c r="C12" s="133"/>
      <c r="D12" s="134"/>
      <c r="E12" s="135"/>
      <c r="F12" s="136" t="s">
        <v>392</v>
      </c>
      <c r="G12" s="137" t="str">
        <f>ProjektLeiterID</f>
        <v>hub</v>
      </c>
    </row>
    <row r="13" spans="2:10" x14ac:dyDescent="0.25">
      <c r="B13" s="132"/>
      <c r="C13" s="133"/>
      <c r="D13" s="134"/>
      <c r="E13" s="135"/>
      <c r="F13" s="136" t="s">
        <v>391</v>
      </c>
      <c r="G13" s="137" t="str">
        <f>MutterProjektName</f>
        <v>111_laufende_MPS-Projekte</v>
      </c>
    </row>
    <row r="14" spans="2:10" ht="15.75" thickBot="1" x14ac:dyDescent="0.3">
      <c r="B14" s="132"/>
      <c r="C14" s="138"/>
      <c r="D14" s="139"/>
      <c r="E14" s="140"/>
      <c r="F14" s="141" t="s">
        <v>390</v>
      </c>
      <c r="G14" s="142">
        <f>MutterProjektID</f>
        <v>529</v>
      </c>
    </row>
    <row r="15" spans="2:10" ht="16.5" thickTop="1" thickBot="1" x14ac:dyDescent="0.3">
      <c r="B15" s="132"/>
      <c r="E15" s="18"/>
      <c r="G15" s="41"/>
    </row>
    <row r="16" spans="2:10" ht="15.75" thickTop="1" x14ac:dyDescent="0.25">
      <c r="B16" s="132"/>
      <c r="C16" s="127" t="s">
        <v>382</v>
      </c>
      <c r="D16" s="128" t="s">
        <v>389</v>
      </c>
      <c r="E16" s="129" t="s">
        <v>388</v>
      </c>
      <c r="F16" s="130" t="s">
        <v>387</v>
      </c>
      <c r="G16" s="131"/>
    </row>
    <row r="17" spans="2:7" x14ac:dyDescent="0.25">
      <c r="B17" s="143"/>
      <c r="C17" s="144"/>
      <c r="D17" s="136"/>
      <c r="E17" s="136" t="s">
        <v>386</v>
      </c>
      <c r="F17" s="136" t="s">
        <v>385</v>
      </c>
      <c r="G17" s="145">
        <f>P_Ang_Dat</f>
        <v>46051</v>
      </c>
    </row>
    <row r="18" spans="2:7" ht="15.75" thickBot="1" x14ac:dyDescent="0.3">
      <c r="B18" s="143"/>
      <c r="C18" s="138"/>
      <c r="D18" s="139"/>
      <c r="E18" s="141" t="s">
        <v>384</v>
      </c>
      <c r="F18" s="141" t="s">
        <v>383</v>
      </c>
      <c r="G18" s="142">
        <f>P_Ang_wahrschein</f>
        <v>100</v>
      </c>
    </row>
    <row r="19" spans="2:7" ht="16.5" thickTop="1" thickBot="1" x14ac:dyDescent="0.3">
      <c r="B19" s="143"/>
      <c r="E19" s="18"/>
      <c r="G19" s="41"/>
    </row>
    <row r="20" spans="2:7" ht="15.75" thickTop="1" x14ac:dyDescent="0.25">
      <c r="B20" s="143"/>
      <c r="C20" s="127" t="s">
        <v>382</v>
      </c>
      <c r="D20" s="128" t="s">
        <v>381</v>
      </c>
      <c r="E20" s="130" t="s">
        <v>380</v>
      </c>
      <c r="F20" s="130" t="s">
        <v>379</v>
      </c>
      <c r="G20" s="131" t="str">
        <f>P_Auf_erteilt_AP</f>
        <v>Detlef  Musial, Gemeindeverwaltung Obersulm</v>
      </c>
    </row>
    <row r="21" spans="2:7" x14ac:dyDescent="0.25">
      <c r="B21" s="146"/>
      <c r="C21" s="147"/>
      <c r="D21" s="135"/>
      <c r="E21" s="136" t="s">
        <v>378</v>
      </c>
      <c r="F21" s="136" t="s">
        <v>377</v>
      </c>
      <c r="G21" s="145">
        <f>P_Auf_Dat</f>
        <v>46101</v>
      </c>
    </row>
    <row r="22" spans="2:7" x14ac:dyDescent="0.25">
      <c r="B22" s="143"/>
      <c r="C22" s="133"/>
      <c r="D22" s="134"/>
      <c r="E22" s="136" t="s">
        <v>376</v>
      </c>
      <c r="F22" s="136" t="s">
        <v>375</v>
      </c>
      <c r="G22" s="137" t="str">
        <f>P_Auf_BestellNRAG</f>
        <v>Vorgang cons.594775</v>
      </c>
    </row>
    <row r="23" spans="2:7" x14ac:dyDescent="0.25">
      <c r="B23" s="143"/>
      <c r="C23" s="133"/>
      <c r="D23" s="134"/>
      <c r="E23" s="136" t="s">
        <v>374</v>
      </c>
      <c r="F23" s="136" t="s">
        <v>373</v>
      </c>
      <c r="G23" s="137" t="str">
        <f>P_Auf_Bestell_s</f>
        <v>Auftrag per E-Mail</v>
      </c>
    </row>
    <row r="24" spans="2:7" x14ac:dyDescent="0.25">
      <c r="B24" s="143"/>
      <c r="C24" s="133"/>
      <c r="D24" s="134"/>
      <c r="E24" s="136" t="s">
        <v>372</v>
      </c>
      <c r="F24" s="136" t="s">
        <v>371</v>
      </c>
      <c r="G24" s="137" t="str">
        <f>P_Auf_MA</f>
        <v>Hanns Uwe Bechtel</v>
      </c>
    </row>
    <row r="25" spans="2:7" x14ac:dyDescent="0.25">
      <c r="B25" s="143"/>
      <c r="C25" s="133"/>
      <c r="D25" s="134"/>
      <c r="E25" s="136" t="s">
        <v>370</v>
      </c>
      <c r="F25" s="136" t="s">
        <v>369</v>
      </c>
      <c r="G25" s="137" t="str">
        <f>P_Auf_MAArt</f>
        <v>Folge</v>
      </c>
    </row>
    <row r="26" spans="2:7" x14ac:dyDescent="0.25">
      <c r="B26" s="143"/>
      <c r="C26" s="133"/>
      <c r="D26" s="134"/>
      <c r="E26" s="136" t="s">
        <v>368</v>
      </c>
      <c r="F26" s="136" t="s">
        <v>367</v>
      </c>
      <c r="G26" s="137">
        <f>P_Auf_MAProv</f>
        <v>10</v>
      </c>
    </row>
    <row r="27" spans="2:7" ht="15.75" thickBot="1" x14ac:dyDescent="0.3">
      <c r="B27" s="143"/>
      <c r="C27" s="138"/>
      <c r="D27" s="139"/>
      <c r="E27" s="141" t="s">
        <v>366</v>
      </c>
      <c r="F27" s="141" t="s">
        <v>365</v>
      </c>
      <c r="G27" s="142" t="str">
        <f>P_Auf_TippAP</f>
        <v>P_Auf_TippAP</v>
      </c>
    </row>
    <row r="28" spans="2:7" ht="16.5" thickTop="1" thickBot="1" x14ac:dyDescent="0.3">
      <c r="B28" s="143"/>
      <c r="E28" s="5"/>
      <c r="G28" s="41"/>
    </row>
    <row r="29" spans="2:7" ht="15.75" thickTop="1" x14ac:dyDescent="0.25">
      <c r="B29" s="143"/>
      <c r="C29" s="127" t="s">
        <v>364</v>
      </c>
      <c r="D29" s="128"/>
      <c r="E29" s="130" t="s">
        <v>363</v>
      </c>
      <c r="F29" s="130" t="s">
        <v>362</v>
      </c>
      <c r="G29" s="131"/>
    </row>
    <row r="30" spans="2:7" ht="15.75" thickBot="1" x14ac:dyDescent="0.3">
      <c r="B30" s="143"/>
      <c r="C30" s="138"/>
      <c r="D30" s="139"/>
      <c r="E30" s="141"/>
      <c r="F30" s="141" t="s">
        <v>361</v>
      </c>
      <c r="G30" s="142"/>
    </row>
    <row r="31" spans="2:7" ht="16.5" thickTop="1" thickBot="1" x14ac:dyDescent="0.3">
      <c r="B31" s="143"/>
      <c r="E31" s="5"/>
      <c r="G31" s="41"/>
    </row>
    <row r="32" spans="2:7" ht="15.75" thickTop="1" x14ac:dyDescent="0.25">
      <c r="B32" s="143"/>
      <c r="C32" s="127" t="s">
        <v>360</v>
      </c>
      <c r="D32" s="128" t="s">
        <v>359</v>
      </c>
      <c r="E32" s="130" t="s">
        <v>358</v>
      </c>
      <c r="F32" s="130" t="s">
        <v>357</v>
      </c>
      <c r="G32" s="131"/>
    </row>
    <row r="33" spans="2:7" x14ac:dyDescent="0.25">
      <c r="B33" s="143"/>
      <c r="C33" s="133"/>
      <c r="D33" s="134"/>
      <c r="E33" s="136"/>
      <c r="F33" s="136"/>
      <c r="G33" s="137"/>
    </row>
    <row r="34" spans="2:7" x14ac:dyDescent="0.25">
      <c r="B34" s="143"/>
      <c r="C34" s="144"/>
      <c r="D34" s="136"/>
      <c r="E34" s="135" t="s">
        <v>356</v>
      </c>
      <c r="F34" s="136" t="s">
        <v>355</v>
      </c>
      <c r="G34" s="137" t="str">
        <f>P_Auf_Art</f>
        <v>Festpreis</v>
      </c>
    </row>
    <row r="35" spans="2:7" x14ac:dyDescent="0.25">
      <c r="B35" s="143"/>
      <c r="C35" s="133"/>
      <c r="D35" s="134"/>
      <c r="E35" s="135" t="s">
        <v>354</v>
      </c>
      <c r="F35" s="136" t="s">
        <v>353</v>
      </c>
      <c r="G35" s="148">
        <f>P_Auf_Summe</f>
        <v>8400</v>
      </c>
    </row>
    <row r="36" spans="2:7" x14ac:dyDescent="0.25">
      <c r="B36" s="143"/>
      <c r="C36" s="133"/>
      <c r="D36" s="134"/>
      <c r="E36" s="135" t="s">
        <v>352</v>
      </c>
      <c r="F36" s="136" t="s">
        <v>351</v>
      </c>
      <c r="G36" s="148" t="str">
        <f>P_RK_pausch</f>
        <v>P_RK_pausch</v>
      </c>
    </row>
    <row r="37" spans="2:7" x14ac:dyDescent="0.25">
      <c r="B37" s="143"/>
      <c r="C37" s="147"/>
      <c r="D37" s="134"/>
      <c r="E37" s="136" t="s">
        <v>350</v>
      </c>
      <c r="F37" s="136" t="s">
        <v>349</v>
      </c>
      <c r="G37" s="137" t="str">
        <f>P_Auf_ZW_H</f>
        <v>Zahlungsweise Honorar:</v>
      </c>
    </row>
    <row r="38" spans="2:7" x14ac:dyDescent="0.25">
      <c r="B38" s="132"/>
      <c r="C38" s="133"/>
      <c r="D38" s="134"/>
      <c r="E38" s="136" t="s">
        <v>348</v>
      </c>
      <c r="F38" s="136" t="s">
        <v>347</v>
      </c>
      <c r="G38" s="137" t="str">
        <f>P_Auf_ZW_01</f>
        <v>25% nach Projektvorbereitung, -anlage und Projektbeginn (1. Zahlung, 2100,00 EUR)</v>
      </c>
    </row>
    <row r="39" spans="2:7" x14ac:dyDescent="0.25">
      <c r="B39" s="132"/>
      <c r="C39" s="133"/>
      <c r="D39" s="134"/>
      <c r="E39" s="136" t="s">
        <v>346</v>
      </c>
      <c r="F39" s="136" t="s">
        <v>345</v>
      </c>
      <c r="G39" s="137" t="str">
        <f>P_Auf_ZW_02</f>
        <v>25% nach Beginn Erstellung Vergabe-Unterlagen (2. Zahlung, 2100,00 EUR)</v>
      </c>
    </row>
    <row r="40" spans="2:7" x14ac:dyDescent="0.25">
      <c r="B40" s="132"/>
      <c r="C40" s="133"/>
      <c r="D40" s="134"/>
      <c r="E40" s="136" t="s">
        <v>344</v>
      </c>
      <c r="F40" s="136" t="s">
        <v>343</v>
      </c>
      <c r="G40" s="137" t="str">
        <f>P_Auf_ZW_03</f>
        <v>25% nach Bekanntmachung (3. Zahlung, 2100,00 EUR)</v>
      </c>
    </row>
    <row r="41" spans="2:7" x14ac:dyDescent="0.25">
      <c r="B41" s="132"/>
      <c r="C41" s="133"/>
      <c r="D41" s="134"/>
      <c r="E41" s="136" t="s">
        <v>342</v>
      </c>
      <c r="F41" s="136" t="s">
        <v>341</v>
      </c>
      <c r="G41" s="137" t="str">
        <f>P_Auf_ZW_04</f>
        <v>25% nach Angebotsöffnung (4. Zahlung, 2100,00 EUR)</v>
      </c>
    </row>
    <row r="42" spans="2:7" x14ac:dyDescent="0.25">
      <c r="B42" s="132"/>
      <c r="C42" s="133"/>
      <c r="D42" s="134"/>
      <c r="E42" s="136" t="s">
        <v>340</v>
      </c>
      <c r="F42" s="136" t="s">
        <v>339</v>
      </c>
      <c r="G42" s="137" t="str">
        <f>P_Auf_ZW_05</f>
        <v>• Option: Vor-Ort-Termine (mit Projektfortschritt, nach Zeit und Aufwand inkl. RK)</v>
      </c>
    </row>
    <row r="43" spans="2:7" x14ac:dyDescent="0.25">
      <c r="B43" s="132"/>
      <c r="C43" s="133"/>
      <c r="D43" s="134"/>
      <c r="E43" s="136"/>
      <c r="F43" s="136"/>
      <c r="G43" s="137"/>
    </row>
    <row r="44" spans="2:7" x14ac:dyDescent="0.25">
      <c r="B44" s="132"/>
      <c r="C44" s="133"/>
      <c r="D44" s="134" t="s">
        <v>338</v>
      </c>
      <c r="E44" s="136" t="s">
        <v>337</v>
      </c>
      <c r="F44" s="136" t="s">
        <v>336</v>
      </c>
      <c r="G44" s="137">
        <f>P_RK_inkl</f>
        <v>0</v>
      </c>
    </row>
    <row r="45" spans="2:7" x14ac:dyDescent="0.25">
      <c r="B45" s="132"/>
      <c r="C45" s="133"/>
      <c r="D45" s="134"/>
      <c r="E45" s="136" t="s">
        <v>335</v>
      </c>
      <c r="F45" s="136" t="s">
        <v>334</v>
      </c>
      <c r="G45" s="148">
        <f>P_RK_EUR</f>
        <v>1</v>
      </c>
    </row>
    <row r="46" spans="2:7" x14ac:dyDescent="0.25">
      <c r="B46" s="132"/>
      <c r="C46" s="133"/>
      <c r="D46" s="134"/>
      <c r="E46" s="136" t="s">
        <v>333</v>
      </c>
      <c r="F46" s="136" t="s">
        <v>332</v>
      </c>
      <c r="G46" s="148" t="str">
        <f>P_RK_kalk</f>
        <v>P_RK_kalk</v>
      </c>
    </row>
    <row r="47" spans="2:7" x14ac:dyDescent="0.25">
      <c r="B47" s="132"/>
      <c r="C47" s="149"/>
      <c r="E47" s="5"/>
      <c r="G47" s="41"/>
    </row>
    <row r="48" spans="2:7" x14ac:dyDescent="0.25">
      <c r="B48" s="132"/>
      <c r="C48" s="133" t="s">
        <v>331</v>
      </c>
      <c r="D48" s="150" t="s">
        <v>330</v>
      </c>
      <c r="E48" s="136" t="s">
        <v>329</v>
      </c>
      <c r="F48" s="136" t="s">
        <v>328</v>
      </c>
      <c r="G48" s="137">
        <f>P_Gericht_PLZ</f>
        <v>74074</v>
      </c>
    </row>
    <row r="49" spans="2:7" x14ac:dyDescent="0.25">
      <c r="B49" s="132"/>
      <c r="C49" s="133"/>
      <c r="D49" s="136"/>
      <c r="E49" s="136" t="s">
        <v>327</v>
      </c>
      <c r="F49" s="136" t="s">
        <v>326</v>
      </c>
      <c r="G49" s="137" t="str">
        <f>P_Gericht_Ort</f>
        <v>Heilbronn</v>
      </c>
    </row>
    <row r="50" spans="2:7" x14ac:dyDescent="0.25">
      <c r="B50" s="132"/>
      <c r="C50" s="133"/>
      <c r="D50" s="136"/>
      <c r="E50" s="136"/>
      <c r="F50" s="136"/>
      <c r="G50" s="137"/>
    </row>
    <row r="51" spans="2:7" x14ac:dyDescent="0.25">
      <c r="B51" s="132"/>
      <c r="C51" s="133"/>
      <c r="D51" s="134" t="s">
        <v>325</v>
      </c>
      <c r="E51" s="136" t="s">
        <v>324</v>
      </c>
      <c r="F51" s="136" t="s">
        <v>323</v>
      </c>
      <c r="G51" s="137" t="str">
        <f>Projekt_Bez</f>
        <v>MPS - Managed Print Services, Anmietung und Wartung</v>
      </c>
    </row>
    <row r="52" spans="2:7" x14ac:dyDescent="0.25">
      <c r="B52" s="132"/>
      <c r="C52" s="133"/>
      <c r="D52" s="134"/>
      <c r="E52" s="136" t="s">
        <v>322</v>
      </c>
      <c r="F52" s="136" t="s">
        <v>321</v>
      </c>
      <c r="G52" s="137" t="str">
        <f>P_Vergabe_NR</f>
        <v>Obersulm - MPS - 1528</v>
      </c>
    </row>
    <row r="53" spans="2:7" x14ac:dyDescent="0.25">
      <c r="B53" s="132"/>
      <c r="C53" s="133"/>
      <c r="D53" s="134"/>
      <c r="E53" s="136" t="s">
        <v>320</v>
      </c>
      <c r="F53" s="136" t="s">
        <v>319</v>
      </c>
      <c r="G53" s="137" t="str">
        <f>P_Verfahrensart</f>
        <v>VgV - europaweit</v>
      </c>
    </row>
    <row r="54" spans="2:7" x14ac:dyDescent="0.25">
      <c r="B54" s="132"/>
      <c r="C54" s="133"/>
      <c r="D54" s="134"/>
      <c r="E54" s="136" t="s">
        <v>318</v>
      </c>
      <c r="F54" s="136" t="s">
        <v>317</v>
      </c>
      <c r="G54" s="137" t="str">
        <f>P_Anzahl_LOSE</f>
        <v>1 LOS</v>
      </c>
    </row>
    <row r="55" spans="2:7" x14ac:dyDescent="0.25">
      <c r="B55" s="132"/>
      <c r="C55" s="133"/>
      <c r="D55" s="134"/>
      <c r="E55" s="136" t="s">
        <v>316</v>
      </c>
      <c r="F55" s="136" t="s">
        <v>315</v>
      </c>
      <c r="G55" s="137" t="str">
        <f>P_NA_ja</f>
        <v>Nebenangebote sind nicht zugelassen</v>
      </c>
    </row>
    <row r="56" spans="2:7" x14ac:dyDescent="0.25">
      <c r="B56" s="132"/>
      <c r="C56" s="133"/>
      <c r="D56" s="134"/>
      <c r="E56" s="136"/>
      <c r="F56" s="136"/>
      <c r="G56" s="137"/>
    </row>
    <row r="57" spans="2:7" x14ac:dyDescent="0.25">
      <c r="B57" s="132"/>
      <c r="C57" s="133"/>
      <c r="D57" s="134" t="s">
        <v>314</v>
      </c>
      <c r="E57" s="136" t="s">
        <v>313</v>
      </c>
      <c r="F57" s="136" t="s">
        <v>312</v>
      </c>
      <c r="G57" s="137" t="str">
        <f>Abgabeort_Name1</f>
        <v>DTVP Deutsches Vergabeportal GmbH, Berlin</v>
      </c>
    </row>
    <row r="58" spans="2:7" x14ac:dyDescent="0.25">
      <c r="B58" s="132"/>
      <c r="C58" s="133"/>
      <c r="D58" s="134"/>
      <c r="E58" s="136" t="s">
        <v>120</v>
      </c>
      <c r="F58" s="136" t="s">
        <v>311</v>
      </c>
      <c r="G58" s="137" t="str">
        <f>Abgabeort_Abt</f>
        <v>Abgabeort_Abt</v>
      </c>
    </row>
    <row r="59" spans="2:7" x14ac:dyDescent="0.25">
      <c r="B59" s="132"/>
      <c r="C59" s="133"/>
      <c r="D59" s="134"/>
      <c r="E59" s="135" t="s">
        <v>310</v>
      </c>
      <c r="F59" s="136" t="s">
        <v>309</v>
      </c>
      <c r="G59" s="137" t="str">
        <f>Abgabeort_Zi</f>
        <v>Abgabeort_Zi</v>
      </c>
    </row>
    <row r="60" spans="2:7" x14ac:dyDescent="0.25">
      <c r="B60" s="132"/>
      <c r="C60" s="133"/>
      <c r="D60" s="134"/>
      <c r="E60" s="135" t="s">
        <v>308</v>
      </c>
      <c r="F60" s="136" t="s">
        <v>307</v>
      </c>
      <c r="G60" s="137" t="str">
        <f>Abgabeort_Str</f>
        <v>Abgabeort_Str</v>
      </c>
    </row>
    <row r="61" spans="2:7" x14ac:dyDescent="0.25">
      <c r="B61" s="132"/>
      <c r="C61" s="133"/>
      <c r="D61" s="134"/>
      <c r="E61" s="135" t="s">
        <v>138</v>
      </c>
      <c r="F61" s="136" t="s">
        <v>306</v>
      </c>
      <c r="G61" s="137" t="str">
        <f>Abgabeort_PLZ</f>
        <v>Abgabeort_PLZ</v>
      </c>
    </row>
    <row r="62" spans="2:7" x14ac:dyDescent="0.25">
      <c r="B62" s="132"/>
      <c r="C62" s="133"/>
      <c r="D62" s="134"/>
      <c r="E62" s="135" t="s">
        <v>305</v>
      </c>
      <c r="F62" s="136" t="s">
        <v>304</v>
      </c>
      <c r="G62" s="137" t="str">
        <f>Abgabeort_Ort</f>
        <v>Abgabeort_Ort</v>
      </c>
    </row>
    <row r="63" spans="2:7" x14ac:dyDescent="0.25">
      <c r="B63" s="132"/>
      <c r="C63" s="133"/>
      <c r="D63" s="134"/>
      <c r="E63" s="135"/>
      <c r="F63" s="136"/>
      <c r="G63" s="137"/>
    </row>
    <row r="64" spans="2:7" x14ac:dyDescent="0.25">
      <c r="B64" s="132"/>
      <c r="C64" s="133"/>
      <c r="D64" s="134" t="s">
        <v>303</v>
      </c>
      <c r="E64" s="135" t="s">
        <v>302</v>
      </c>
      <c r="F64" s="136" t="s">
        <v>301</v>
      </c>
      <c r="G64" s="137" t="str">
        <f>P_VK</f>
        <v>Vergabekammer des Landes Baden-Württemberg, Karlsruhe</v>
      </c>
    </row>
    <row r="65" spans="2:7" x14ac:dyDescent="0.25">
      <c r="B65" s="132"/>
      <c r="C65" s="133"/>
      <c r="D65" s="134"/>
      <c r="E65" s="135" t="s">
        <v>300</v>
      </c>
      <c r="F65" s="136" t="s">
        <v>299</v>
      </c>
      <c r="G65" s="137" t="str">
        <f>P_VK_Name2</f>
        <v>P_VK_Name2</v>
      </c>
    </row>
    <row r="66" spans="2:7" x14ac:dyDescent="0.25">
      <c r="B66" s="132"/>
      <c r="C66" s="133"/>
      <c r="D66" s="134"/>
      <c r="E66" s="135" t="s">
        <v>298</v>
      </c>
      <c r="F66" s="136" t="s">
        <v>297</v>
      </c>
      <c r="G66" s="137" t="str">
        <f>P_VK_Str</f>
        <v>P_VK_Str</v>
      </c>
    </row>
    <row r="67" spans="2:7" x14ac:dyDescent="0.25">
      <c r="B67" s="132"/>
      <c r="C67" s="133"/>
      <c r="D67" s="134"/>
      <c r="E67" s="135" t="s">
        <v>296</v>
      </c>
      <c r="F67" s="136" t="s">
        <v>295</v>
      </c>
      <c r="G67" s="137" t="str">
        <f>P_VK_PLZ</f>
        <v>P_VK_PLZ</v>
      </c>
    </row>
    <row r="68" spans="2:7" x14ac:dyDescent="0.25">
      <c r="B68" s="132"/>
      <c r="C68" s="133"/>
      <c r="D68" s="134"/>
      <c r="E68" s="135" t="s">
        <v>294</v>
      </c>
      <c r="F68" s="136" t="s">
        <v>293</v>
      </c>
      <c r="G68" s="137" t="str">
        <f>P_VK_Ort</f>
        <v>P_VK_Ort</v>
      </c>
    </row>
    <row r="69" spans="2:7" x14ac:dyDescent="0.25">
      <c r="B69" s="132"/>
      <c r="C69" s="133"/>
      <c r="D69" s="134"/>
      <c r="E69" s="135" t="s">
        <v>292</v>
      </c>
      <c r="F69" s="136" t="s">
        <v>291</v>
      </c>
      <c r="G69" s="137" t="str">
        <f>P_VK_Tel</f>
        <v>P_VK_Tel</v>
      </c>
    </row>
    <row r="70" spans="2:7" x14ac:dyDescent="0.25">
      <c r="B70" s="132"/>
      <c r="C70" s="133"/>
      <c r="D70" s="134"/>
      <c r="E70" s="135" t="s">
        <v>290</v>
      </c>
      <c r="F70" s="136" t="s">
        <v>289</v>
      </c>
      <c r="G70" s="137" t="str">
        <f>P_VK_Fax</f>
        <v>P_VK_Fax</v>
      </c>
    </row>
    <row r="71" spans="2:7" x14ac:dyDescent="0.25">
      <c r="B71" s="132"/>
      <c r="C71" s="133"/>
      <c r="D71" s="134"/>
      <c r="E71" s="135" t="s">
        <v>288</v>
      </c>
      <c r="F71" s="136" t="s">
        <v>287</v>
      </c>
      <c r="G71" s="137" t="str">
        <f>P_VK_eMail</f>
        <v>P_VK_eMail</v>
      </c>
    </row>
    <row r="72" spans="2:7" ht="15.75" thickBot="1" x14ac:dyDescent="0.3">
      <c r="B72" s="132"/>
      <c r="C72" s="138"/>
      <c r="D72" s="139"/>
      <c r="E72" s="140" t="s">
        <v>286</v>
      </c>
      <c r="F72" s="141" t="s">
        <v>285</v>
      </c>
      <c r="G72" s="142" t="str">
        <f>P_VK_www</f>
        <v>P_VK_www</v>
      </c>
    </row>
    <row r="73" spans="2:7" ht="16.5" thickTop="1" thickBot="1" x14ac:dyDescent="0.3">
      <c r="B73" s="132"/>
      <c r="E73" s="18"/>
      <c r="G73" s="41"/>
    </row>
    <row r="74" spans="2:7" ht="15.75" thickTop="1" x14ac:dyDescent="0.25">
      <c r="B74" s="132"/>
      <c r="C74" s="127" t="s">
        <v>284</v>
      </c>
      <c r="D74" s="128" t="s">
        <v>283</v>
      </c>
      <c r="E74" s="129" t="s">
        <v>282</v>
      </c>
      <c r="F74" s="130" t="s">
        <v>281</v>
      </c>
      <c r="G74" s="151">
        <f>P_Frist_Veroeff</f>
        <v>46255</v>
      </c>
    </row>
    <row r="75" spans="2:7" x14ac:dyDescent="0.25">
      <c r="B75" s="132"/>
      <c r="C75" s="133"/>
      <c r="D75" s="134"/>
      <c r="E75" s="135" t="s">
        <v>280</v>
      </c>
      <c r="F75" s="136" t="s">
        <v>279</v>
      </c>
      <c r="G75" s="145">
        <f>P_Frist_Bfragen</f>
        <v>46290</v>
      </c>
    </row>
    <row r="76" spans="2:7" x14ac:dyDescent="0.25">
      <c r="B76" s="132"/>
      <c r="C76" s="133"/>
      <c r="D76" s="134"/>
      <c r="E76" s="135" t="s">
        <v>278</v>
      </c>
      <c r="F76" s="136" t="s">
        <v>277</v>
      </c>
      <c r="G76" s="137">
        <f>P_Frist_BfragenUhr</f>
        <v>0.5</v>
      </c>
    </row>
    <row r="77" spans="2:7" x14ac:dyDescent="0.25">
      <c r="B77" s="132"/>
      <c r="C77" s="133"/>
      <c r="D77" s="134"/>
      <c r="E77" s="135" t="s">
        <v>276</v>
      </c>
      <c r="F77" s="136" t="s">
        <v>275</v>
      </c>
      <c r="G77" s="145">
        <f>P_Frist_AA</f>
        <v>46297</v>
      </c>
    </row>
    <row r="78" spans="2:7" x14ac:dyDescent="0.25">
      <c r="B78" s="132"/>
      <c r="C78" s="133"/>
      <c r="D78" s="134"/>
      <c r="E78" s="135" t="s">
        <v>274</v>
      </c>
      <c r="F78" s="136" t="s">
        <v>273</v>
      </c>
      <c r="G78" s="137">
        <f>P_Frist_AA_Uhr</f>
        <v>0.45833333333333298</v>
      </c>
    </row>
    <row r="79" spans="2:7" x14ac:dyDescent="0.25">
      <c r="B79" s="132"/>
      <c r="C79" s="133"/>
      <c r="D79" s="134"/>
      <c r="E79" s="135"/>
      <c r="F79" s="136"/>
      <c r="G79" s="137"/>
    </row>
    <row r="80" spans="2:7" x14ac:dyDescent="0.25">
      <c r="B80" s="132"/>
      <c r="C80" s="133"/>
      <c r="D80" s="134"/>
      <c r="E80" s="135" t="s">
        <v>272</v>
      </c>
      <c r="F80" s="136" t="s">
        <v>271</v>
      </c>
      <c r="G80" s="145">
        <f>P_Frist_AA_1</f>
        <v>46304</v>
      </c>
    </row>
    <row r="81" spans="2:7" x14ac:dyDescent="0.25">
      <c r="B81" s="132"/>
      <c r="C81" s="133"/>
      <c r="D81" s="134"/>
      <c r="E81" s="135" t="s">
        <v>270</v>
      </c>
      <c r="F81" s="136" t="s">
        <v>269</v>
      </c>
      <c r="G81" s="145">
        <f>P_Frist_AA_2</f>
        <v>46346</v>
      </c>
    </row>
    <row r="82" spans="2:7" x14ac:dyDescent="0.25">
      <c r="B82" s="132"/>
      <c r="C82" s="133"/>
      <c r="D82" s="134"/>
      <c r="E82" s="135" t="s">
        <v>268</v>
      </c>
      <c r="F82" s="136" t="s">
        <v>267</v>
      </c>
      <c r="G82" s="145">
        <f>P_Frist_TestAuf</f>
        <v>46307</v>
      </c>
    </row>
    <row r="83" spans="2:7" x14ac:dyDescent="0.25">
      <c r="B83" s="132"/>
      <c r="C83" s="133"/>
      <c r="D83" s="134"/>
      <c r="E83" s="135" t="s">
        <v>266</v>
      </c>
      <c r="F83" s="136" t="s">
        <v>265</v>
      </c>
      <c r="G83" s="145">
        <f>P_Frist_TestStart</f>
        <v>46328</v>
      </c>
    </row>
    <row r="84" spans="2:7" x14ac:dyDescent="0.25">
      <c r="B84" s="132"/>
      <c r="C84" s="133"/>
      <c r="D84" s="134"/>
      <c r="E84" s="135" t="s">
        <v>264</v>
      </c>
      <c r="F84" s="136" t="s">
        <v>263</v>
      </c>
      <c r="G84" s="145">
        <f>P_Frist_TestEnde</f>
        <v>46339</v>
      </c>
    </row>
    <row r="85" spans="2:7" x14ac:dyDescent="0.25">
      <c r="B85" s="132"/>
      <c r="C85" s="133"/>
      <c r="D85" s="134"/>
      <c r="E85" s="135"/>
      <c r="F85" s="136"/>
      <c r="G85" s="137"/>
    </row>
    <row r="86" spans="2:7" x14ac:dyDescent="0.25">
      <c r="B86" s="132"/>
      <c r="C86" s="133"/>
      <c r="D86" s="134"/>
      <c r="E86" s="135" t="s">
        <v>262</v>
      </c>
      <c r="F86" s="136" t="s">
        <v>261</v>
      </c>
      <c r="G86" s="145">
        <f>P_Frist_ZF</f>
        <v>46446</v>
      </c>
    </row>
    <row r="87" spans="2:7" x14ac:dyDescent="0.25">
      <c r="B87" s="132"/>
      <c r="C87" s="133"/>
      <c r="D87" s="134"/>
      <c r="E87" s="135"/>
      <c r="F87" s="136"/>
      <c r="G87" s="137"/>
    </row>
    <row r="88" spans="2:7" x14ac:dyDescent="0.25">
      <c r="B88" s="132"/>
      <c r="C88" s="133"/>
      <c r="D88" s="134"/>
      <c r="E88" s="135" t="s">
        <v>260</v>
      </c>
      <c r="F88" s="136" t="s">
        <v>259</v>
      </c>
      <c r="G88" s="145">
        <f>P_Frist_VV</f>
        <v>46353</v>
      </c>
    </row>
    <row r="89" spans="2:7" x14ac:dyDescent="0.25">
      <c r="B89" s="132"/>
      <c r="C89" s="133"/>
      <c r="D89" s="134"/>
      <c r="E89" s="135" t="s">
        <v>258</v>
      </c>
      <c r="F89" s="136" t="s">
        <v>257</v>
      </c>
      <c r="G89" s="145">
        <f>P_Frist_GWB134</f>
        <v>46373</v>
      </c>
    </row>
    <row r="90" spans="2:7" x14ac:dyDescent="0.25">
      <c r="B90" s="132"/>
      <c r="C90" s="133"/>
      <c r="D90" s="134"/>
      <c r="E90" s="135"/>
      <c r="F90" s="136"/>
      <c r="G90" s="137"/>
    </row>
    <row r="91" spans="2:7" x14ac:dyDescent="0.25">
      <c r="B91" s="132"/>
      <c r="C91" s="133"/>
      <c r="D91" s="134"/>
      <c r="E91" s="135" t="s">
        <v>256</v>
      </c>
      <c r="F91" s="136" t="s">
        <v>255</v>
      </c>
      <c r="G91" s="145">
        <f>P_Frist_ROstart</f>
        <v>46398</v>
      </c>
    </row>
    <row r="92" spans="2:7" x14ac:dyDescent="0.25">
      <c r="B92" s="132"/>
      <c r="C92" s="133"/>
      <c r="D92" s="134"/>
      <c r="E92" s="135" t="s">
        <v>254</v>
      </c>
      <c r="F92" s="136" t="s">
        <v>253</v>
      </c>
      <c r="G92" s="145">
        <f>P_Frist_ROende</f>
        <v>46444</v>
      </c>
    </row>
    <row r="93" spans="2:7" x14ac:dyDescent="0.25">
      <c r="B93" s="132"/>
      <c r="C93" s="133"/>
      <c r="D93" s="134"/>
      <c r="E93" s="135"/>
      <c r="F93" s="136"/>
      <c r="G93" s="137"/>
    </row>
    <row r="94" spans="2:7" x14ac:dyDescent="0.25">
      <c r="B94" s="132"/>
      <c r="C94" s="133"/>
      <c r="D94" s="134"/>
      <c r="E94" s="135" t="s">
        <v>252</v>
      </c>
      <c r="F94" s="136" t="s">
        <v>251</v>
      </c>
      <c r="G94" s="145">
        <f>P_Frist_Abnahme</f>
        <v>46444</v>
      </c>
    </row>
    <row r="95" spans="2:7" x14ac:dyDescent="0.25">
      <c r="B95" s="132"/>
      <c r="C95" s="133"/>
      <c r="D95" s="134"/>
      <c r="E95" s="135"/>
      <c r="F95" s="136"/>
      <c r="G95" s="137"/>
    </row>
    <row r="96" spans="2:7" x14ac:dyDescent="0.25">
      <c r="B96" s="132"/>
      <c r="C96" s="133"/>
      <c r="D96" s="134"/>
      <c r="E96" s="135" t="s">
        <v>250</v>
      </c>
      <c r="F96" s="136" t="s">
        <v>249</v>
      </c>
      <c r="G96" s="145">
        <f>P_Frist_VB</f>
        <v>46447</v>
      </c>
    </row>
    <row r="97" spans="2:7" ht="15.75" thickBot="1" x14ac:dyDescent="0.3">
      <c r="B97" s="132"/>
      <c r="C97" s="138"/>
      <c r="D97" s="139"/>
      <c r="E97" s="140" t="s">
        <v>248</v>
      </c>
      <c r="F97" s="141" t="s">
        <v>247</v>
      </c>
      <c r="G97" s="142" t="str">
        <f>P_Frist_VB_LZ</f>
        <v>60 Monate</v>
      </c>
    </row>
    <row r="98" spans="2:7" ht="16.5" thickTop="1" thickBot="1" x14ac:dyDescent="0.3">
      <c r="B98" s="132"/>
      <c r="E98" s="18"/>
      <c r="G98" s="41"/>
    </row>
    <row r="99" spans="2:7" ht="15.75" thickTop="1" x14ac:dyDescent="0.25">
      <c r="B99" s="132"/>
      <c r="C99" s="127" t="s">
        <v>246</v>
      </c>
      <c r="D99" s="128" t="s">
        <v>245</v>
      </c>
      <c r="E99" s="129" t="s">
        <v>244</v>
      </c>
      <c r="F99" s="130" t="s">
        <v>243</v>
      </c>
      <c r="G99" s="152" t="str">
        <f>P_Stat_gIm</f>
        <v>P_Stat_gIm</v>
      </c>
    </row>
    <row r="100" spans="2:7" x14ac:dyDescent="0.25">
      <c r="B100" s="132"/>
      <c r="C100" s="133"/>
      <c r="D100" s="134"/>
      <c r="E100" s="135" t="s">
        <v>242</v>
      </c>
      <c r="F100" s="136" t="s">
        <v>241</v>
      </c>
      <c r="G100" s="137" t="str">
        <f>P_Stat_ND</f>
        <v>P_Stat_ND</v>
      </c>
    </row>
    <row r="101" spans="2:7" x14ac:dyDescent="0.25">
      <c r="B101" s="132"/>
      <c r="C101" s="133"/>
      <c r="D101" s="134"/>
      <c r="E101" s="135" t="s">
        <v>240</v>
      </c>
      <c r="F101" s="136" t="s">
        <v>239</v>
      </c>
      <c r="G101" s="137" t="str">
        <f>P_Stat_Vol</f>
        <v>P_Stat_Vol</v>
      </c>
    </row>
    <row r="102" spans="2:7" x14ac:dyDescent="0.25">
      <c r="B102" s="132"/>
      <c r="C102" s="133"/>
      <c r="D102" s="134"/>
      <c r="E102" s="135" t="s">
        <v>238</v>
      </c>
      <c r="F102" s="136" t="s">
        <v>237</v>
      </c>
      <c r="G102" s="148" t="str">
        <f>P_Stat_GEUR</f>
        <v>P_Stat_GEUR</v>
      </c>
    </row>
    <row r="103" spans="2:7" x14ac:dyDescent="0.25">
      <c r="B103" s="132"/>
      <c r="C103" s="133"/>
      <c r="D103" s="134"/>
      <c r="E103" s="135"/>
      <c r="F103" s="136"/>
      <c r="G103" s="137"/>
    </row>
    <row r="104" spans="2:7" x14ac:dyDescent="0.25">
      <c r="B104" s="132"/>
      <c r="C104" s="133"/>
      <c r="D104" s="134" t="s">
        <v>236</v>
      </c>
      <c r="E104" s="135" t="s">
        <v>235</v>
      </c>
      <c r="F104" s="136" t="s">
        <v>234</v>
      </c>
      <c r="G104" s="137" t="str">
        <f>P_Stat_EPPro</f>
        <v>P_Stat_EPPro</v>
      </c>
    </row>
    <row r="105" spans="2:7" x14ac:dyDescent="0.25">
      <c r="B105" s="132"/>
      <c r="C105" s="133"/>
      <c r="D105" s="134"/>
      <c r="E105" s="135" t="s">
        <v>233</v>
      </c>
      <c r="F105" s="136" t="s">
        <v>232</v>
      </c>
      <c r="G105" s="137" t="str">
        <f>P_Stat_wie</f>
        <v>ungefähr</v>
      </c>
    </row>
    <row r="106" spans="2:7" ht="15.75" thickBot="1" x14ac:dyDescent="0.3">
      <c r="B106" s="132"/>
      <c r="C106" s="138"/>
      <c r="D106" s="139"/>
      <c r="E106" s="140" t="s">
        <v>231</v>
      </c>
      <c r="F106" s="141" t="s">
        <v>230</v>
      </c>
      <c r="G106" s="153" t="str">
        <f>P_Stat_EPEUR</f>
        <v>P_Stat_EPEUR</v>
      </c>
    </row>
    <row r="107" spans="2:7" ht="16.5" thickTop="1" thickBot="1" x14ac:dyDescent="0.3">
      <c r="B107" s="132"/>
      <c r="E107" s="5"/>
      <c r="G107" s="41"/>
    </row>
    <row r="108" spans="2:7" ht="15.75" thickTop="1" x14ac:dyDescent="0.25">
      <c r="B108" s="132"/>
      <c r="C108" s="127" t="s">
        <v>229</v>
      </c>
      <c r="D108" s="128"/>
      <c r="E108" s="130" t="s">
        <v>228</v>
      </c>
      <c r="F108" s="130" t="s">
        <v>227</v>
      </c>
      <c r="G108" s="131" t="str">
        <f>P_Zu_MA</f>
        <v>Hanns Uwe Bechtel</v>
      </c>
    </row>
    <row r="109" spans="2:7" x14ac:dyDescent="0.25">
      <c r="B109" s="132"/>
      <c r="C109" s="133"/>
      <c r="D109" s="134"/>
      <c r="E109" s="136"/>
      <c r="F109" s="136"/>
      <c r="G109" s="137"/>
    </row>
    <row r="110" spans="2:7" x14ac:dyDescent="0.25">
      <c r="B110" s="132"/>
      <c r="C110" s="133"/>
      <c r="D110" s="134" t="s">
        <v>226</v>
      </c>
      <c r="E110" s="136" t="s">
        <v>67</v>
      </c>
      <c r="F110" s="136" t="s">
        <v>225</v>
      </c>
      <c r="G110" s="137" t="str">
        <f>P_Zu_user</f>
        <v>gemeinde.obersulm</v>
      </c>
    </row>
    <row r="111" spans="2:7" x14ac:dyDescent="0.25">
      <c r="B111" s="132"/>
      <c r="C111" s="133"/>
      <c r="D111" s="134"/>
      <c r="E111" s="136" t="s">
        <v>64</v>
      </c>
      <c r="F111" s="136" t="s">
        <v>224</v>
      </c>
      <c r="G111" s="137" t="str">
        <f>P_Zu_pw</f>
        <v>Musial.28159</v>
      </c>
    </row>
    <row r="112" spans="2:7" x14ac:dyDescent="0.25">
      <c r="B112" s="132"/>
      <c r="C112" s="133"/>
      <c r="D112" s="134"/>
      <c r="E112" s="136"/>
      <c r="F112" s="136"/>
      <c r="G112" s="137"/>
    </row>
    <row r="113" spans="2:7" x14ac:dyDescent="0.25">
      <c r="B113" s="132"/>
      <c r="C113" s="133"/>
      <c r="D113" s="154" t="s">
        <v>223</v>
      </c>
      <c r="E113" s="136"/>
      <c r="F113" s="136"/>
      <c r="G113" s="137"/>
    </row>
    <row r="114" spans="2:7" x14ac:dyDescent="0.25">
      <c r="B114" s="132"/>
      <c r="C114" s="133"/>
      <c r="D114" s="134"/>
      <c r="E114" s="136" t="s">
        <v>60</v>
      </c>
      <c r="F114" s="136" t="s">
        <v>222</v>
      </c>
      <c r="G114" s="137"/>
    </row>
    <row r="115" spans="2:7" x14ac:dyDescent="0.25">
      <c r="B115" s="132"/>
      <c r="C115" s="133"/>
      <c r="D115" s="134"/>
      <c r="E115" s="136"/>
      <c r="F115" s="136"/>
      <c r="G115" s="137"/>
    </row>
    <row r="116" spans="2:7" x14ac:dyDescent="0.25">
      <c r="B116" s="132"/>
      <c r="C116" s="133"/>
      <c r="D116" s="134"/>
      <c r="E116" s="136" t="s">
        <v>58</v>
      </c>
      <c r="F116" s="136" t="s">
        <v>222</v>
      </c>
      <c r="G116" s="137"/>
    </row>
    <row r="117" spans="2:7" ht="15.75" thickBot="1" x14ac:dyDescent="0.3">
      <c r="B117" s="132"/>
      <c r="C117" s="138"/>
      <c r="D117" s="139"/>
      <c r="E117" s="141" t="s">
        <v>221</v>
      </c>
      <c r="F117" s="141" t="s">
        <v>220</v>
      </c>
      <c r="G117" s="142" t="str">
        <f>P_Zu_Ordner</f>
        <v>...\obersulm\2026_MPS_1528</v>
      </c>
    </row>
    <row r="118" spans="2:7" ht="16.5" thickTop="1" thickBot="1" x14ac:dyDescent="0.3">
      <c r="B118" s="132"/>
      <c r="E118" s="5"/>
      <c r="G118" s="41"/>
    </row>
    <row r="119" spans="2:7" ht="15.75" thickTop="1" x14ac:dyDescent="0.25">
      <c r="B119" s="132"/>
      <c r="C119" s="127" t="s">
        <v>219</v>
      </c>
      <c r="D119" s="128" t="s">
        <v>218</v>
      </c>
      <c r="E119" s="130" t="s">
        <v>217</v>
      </c>
      <c r="F119" s="130" t="s">
        <v>216</v>
      </c>
      <c r="G119" s="131" t="str">
        <f>Prov_MA</f>
        <v>Prov_MA</v>
      </c>
    </row>
    <row r="120" spans="2:7" x14ac:dyDescent="0.25">
      <c r="B120" s="132"/>
      <c r="C120" s="133"/>
      <c r="D120" s="134"/>
      <c r="E120" s="136" t="s">
        <v>215</v>
      </c>
      <c r="F120" s="136" t="s">
        <v>214</v>
      </c>
      <c r="G120" s="148" t="str">
        <f>Prov_Umsatz</f>
        <v>Prov_Umsatz</v>
      </c>
    </row>
    <row r="121" spans="2:7" x14ac:dyDescent="0.25">
      <c r="B121" s="132"/>
      <c r="C121" s="133"/>
      <c r="D121" s="134"/>
      <c r="E121" s="136"/>
      <c r="F121" s="136"/>
      <c r="G121" s="137"/>
    </row>
    <row r="122" spans="2:7" ht="15.75" thickBot="1" x14ac:dyDescent="0.3">
      <c r="B122" s="132"/>
      <c r="C122" s="138"/>
      <c r="D122" s="139"/>
      <c r="E122" s="141"/>
      <c r="F122" s="141"/>
      <c r="G122" s="142"/>
    </row>
    <row r="123" spans="2:7" ht="15.75" thickTop="1" x14ac:dyDescent="0.25">
      <c r="B123" s="132"/>
      <c r="E123" s="5"/>
      <c r="G123" s="41"/>
    </row>
    <row r="124" spans="2:7" ht="15.75" thickBot="1" x14ac:dyDescent="0.3">
      <c r="B124" s="155"/>
      <c r="C124" s="156"/>
      <c r="D124" s="156"/>
      <c r="E124" s="157"/>
      <c r="F124" s="157"/>
      <c r="G124" s="158"/>
    </row>
    <row r="125" spans="2:7" ht="15.75" thickTop="1" x14ac:dyDescent="0.25">
      <c r="E125" s="5"/>
    </row>
    <row r="126" spans="2:7" x14ac:dyDescent="0.25">
      <c r="E126" s="5"/>
    </row>
    <row r="127" spans="2:7" x14ac:dyDescent="0.25">
      <c r="E127" s="5"/>
    </row>
    <row r="128" spans="2:7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  <row r="132" spans="5:5" x14ac:dyDescent="0.25">
      <c r="E132" s="5"/>
    </row>
    <row r="133" spans="5:5" x14ac:dyDescent="0.25">
      <c r="E133" s="5"/>
    </row>
    <row r="134" spans="5:5" x14ac:dyDescent="0.25">
      <c r="E134" s="5"/>
    </row>
    <row r="135" spans="5:5" x14ac:dyDescent="0.25">
      <c r="E135" s="5"/>
    </row>
    <row r="136" spans="5:5" x14ac:dyDescent="0.25">
      <c r="E136" s="5"/>
    </row>
    <row r="137" spans="5:5" x14ac:dyDescent="0.25">
      <c r="E137" s="5"/>
    </row>
    <row r="138" spans="5:5" x14ac:dyDescent="0.25">
      <c r="E138" s="5"/>
    </row>
    <row r="139" spans="5:5" x14ac:dyDescent="0.25">
      <c r="E139" s="5"/>
    </row>
    <row r="140" spans="5:5" x14ac:dyDescent="0.25">
      <c r="E140" s="5"/>
    </row>
    <row r="141" spans="5:5" x14ac:dyDescent="0.25">
      <c r="E141" s="5"/>
    </row>
    <row r="142" spans="5:5" x14ac:dyDescent="0.25">
      <c r="E142" s="5"/>
    </row>
    <row r="143" spans="5:5" x14ac:dyDescent="0.25">
      <c r="E143" s="5"/>
    </row>
    <row r="144" spans="5:5" x14ac:dyDescent="0.25">
      <c r="E144" s="5"/>
    </row>
    <row r="145" spans="5:5" x14ac:dyDescent="0.25">
      <c r="E145" s="5"/>
    </row>
    <row r="146" spans="5:5" x14ac:dyDescent="0.25">
      <c r="E146" s="5"/>
    </row>
    <row r="147" spans="5:5" x14ac:dyDescent="0.25">
      <c r="E147" s="5"/>
    </row>
    <row r="148" spans="5:5" x14ac:dyDescent="0.25">
      <c r="E148" s="5"/>
    </row>
    <row r="149" spans="5:5" x14ac:dyDescent="0.25">
      <c r="E149" s="5"/>
    </row>
    <row r="150" spans="5:5" x14ac:dyDescent="0.25">
      <c r="E150" s="5"/>
    </row>
    <row r="151" spans="5:5" x14ac:dyDescent="0.25">
      <c r="E151" s="5"/>
    </row>
    <row r="152" spans="5:5" x14ac:dyDescent="0.25">
      <c r="E152" s="5"/>
    </row>
    <row r="153" spans="5:5" x14ac:dyDescent="0.25">
      <c r="E153" s="5"/>
    </row>
    <row r="154" spans="5:5" x14ac:dyDescent="0.25">
      <c r="E154" s="5"/>
    </row>
    <row r="155" spans="5:5" x14ac:dyDescent="0.25">
      <c r="E155" s="5"/>
    </row>
    <row r="156" spans="5:5" x14ac:dyDescent="0.25">
      <c r="E156" s="5"/>
    </row>
    <row r="157" spans="5:5" x14ac:dyDescent="0.25">
      <c r="E157" s="5"/>
    </row>
    <row r="158" spans="5:5" x14ac:dyDescent="0.25">
      <c r="E158" s="5"/>
    </row>
    <row r="159" spans="5:5" x14ac:dyDescent="0.25">
      <c r="E159" s="5"/>
    </row>
    <row r="160" spans="5:5" x14ac:dyDescent="0.25">
      <c r="E160" s="5"/>
    </row>
    <row r="161" spans="5:5" x14ac:dyDescent="0.25">
      <c r="E161" s="5"/>
    </row>
    <row r="162" spans="5:5" x14ac:dyDescent="0.25">
      <c r="E162" s="5"/>
    </row>
    <row r="163" spans="5:5" x14ac:dyDescent="0.25">
      <c r="E163" s="5"/>
    </row>
    <row r="164" spans="5:5" x14ac:dyDescent="0.25">
      <c r="E164" s="5"/>
    </row>
    <row r="165" spans="5:5" x14ac:dyDescent="0.25">
      <c r="E165" s="5"/>
    </row>
    <row r="166" spans="5:5" x14ac:dyDescent="0.25">
      <c r="E166" s="5"/>
    </row>
    <row r="167" spans="5:5" x14ac:dyDescent="0.25">
      <c r="E167" s="5"/>
    </row>
    <row r="168" spans="5:5" x14ac:dyDescent="0.25">
      <c r="E168" s="5"/>
    </row>
    <row r="169" spans="5:5" x14ac:dyDescent="0.25">
      <c r="E169" s="5"/>
    </row>
    <row r="170" spans="5:5" x14ac:dyDescent="0.25">
      <c r="E170" s="5"/>
    </row>
    <row r="171" spans="5:5" x14ac:dyDescent="0.25">
      <c r="E171" s="5"/>
    </row>
    <row r="172" spans="5:5" x14ac:dyDescent="0.25">
      <c r="E172" s="5"/>
    </row>
    <row r="173" spans="5:5" x14ac:dyDescent="0.25">
      <c r="E173" s="5"/>
    </row>
    <row r="174" spans="5:5" x14ac:dyDescent="0.25">
      <c r="E174" s="5"/>
    </row>
    <row r="175" spans="5:5" x14ac:dyDescent="0.25">
      <c r="E175" s="5"/>
    </row>
    <row r="176" spans="5:5" x14ac:dyDescent="0.25">
      <c r="E176" s="5"/>
    </row>
    <row r="177" spans="5:5" x14ac:dyDescent="0.25">
      <c r="E177" s="5"/>
    </row>
    <row r="178" spans="5:5" x14ac:dyDescent="0.25">
      <c r="E178" s="5"/>
    </row>
    <row r="179" spans="5:5" x14ac:dyDescent="0.25">
      <c r="E179" s="5"/>
    </row>
    <row r="180" spans="5:5" x14ac:dyDescent="0.25">
      <c r="E180" s="5"/>
    </row>
    <row r="181" spans="5:5" x14ac:dyDescent="0.25">
      <c r="E181" s="5"/>
    </row>
    <row r="182" spans="5:5" x14ac:dyDescent="0.25">
      <c r="E182" s="5"/>
    </row>
    <row r="183" spans="5:5" x14ac:dyDescent="0.25">
      <c r="E183" s="5"/>
    </row>
    <row r="184" spans="5:5" x14ac:dyDescent="0.25">
      <c r="E184" s="5"/>
    </row>
    <row r="185" spans="5:5" x14ac:dyDescent="0.25">
      <c r="E185" s="5"/>
    </row>
    <row r="186" spans="5:5" x14ac:dyDescent="0.25">
      <c r="E186" s="5"/>
    </row>
    <row r="187" spans="5:5" x14ac:dyDescent="0.25">
      <c r="E187" s="5"/>
    </row>
    <row r="188" spans="5:5" x14ac:dyDescent="0.25">
      <c r="E188" s="5"/>
    </row>
    <row r="189" spans="5:5" x14ac:dyDescent="0.25">
      <c r="E189" s="5"/>
    </row>
    <row r="190" spans="5:5" x14ac:dyDescent="0.25">
      <c r="E190" s="5"/>
    </row>
    <row r="191" spans="5:5" x14ac:dyDescent="0.25">
      <c r="E191" s="5"/>
    </row>
    <row r="192" spans="5:5" x14ac:dyDescent="0.25">
      <c r="E192" s="5"/>
    </row>
    <row r="193" spans="5:5" x14ac:dyDescent="0.25">
      <c r="E193" s="5"/>
    </row>
    <row r="194" spans="5:5" x14ac:dyDescent="0.25">
      <c r="E194" s="5"/>
    </row>
    <row r="195" spans="5:5" x14ac:dyDescent="0.25">
      <c r="E195" s="5"/>
    </row>
    <row r="196" spans="5:5" x14ac:dyDescent="0.25">
      <c r="E196" s="5"/>
    </row>
    <row r="197" spans="5:5" x14ac:dyDescent="0.25">
      <c r="E197" s="5"/>
    </row>
    <row r="198" spans="5:5" x14ac:dyDescent="0.25">
      <c r="E198" s="5"/>
    </row>
    <row r="199" spans="5:5" x14ac:dyDescent="0.25">
      <c r="E199" s="5"/>
    </row>
    <row r="200" spans="5:5" x14ac:dyDescent="0.25">
      <c r="E200" s="5"/>
    </row>
    <row r="201" spans="5:5" x14ac:dyDescent="0.25">
      <c r="E201" s="5"/>
    </row>
    <row r="202" spans="5:5" x14ac:dyDescent="0.25">
      <c r="E202" s="5"/>
    </row>
    <row r="203" spans="5:5" x14ac:dyDescent="0.25">
      <c r="E203" s="5"/>
    </row>
    <row r="204" spans="5:5" x14ac:dyDescent="0.25">
      <c r="E204" s="5"/>
    </row>
    <row r="205" spans="5:5" x14ac:dyDescent="0.25">
      <c r="E205" s="5"/>
    </row>
    <row r="206" spans="5:5" x14ac:dyDescent="0.25">
      <c r="E206" s="5"/>
    </row>
    <row r="207" spans="5:5" x14ac:dyDescent="0.25">
      <c r="E207" s="5"/>
    </row>
    <row r="208" spans="5:5" x14ac:dyDescent="0.25">
      <c r="E208" s="5"/>
    </row>
    <row r="209" spans="5:5" x14ac:dyDescent="0.25">
      <c r="E209" s="5"/>
    </row>
    <row r="210" spans="5:5" x14ac:dyDescent="0.25">
      <c r="E210" s="5"/>
    </row>
    <row r="211" spans="5:5" x14ac:dyDescent="0.25">
      <c r="E211" s="5"/>
    </row>
    <row r="212" spans="5:5" x14ac:dyDescent="0.25">
      <c r="E212" s="5"/>
    </row>
    <row r="213" spans="5:5" x14ac:dyDescent="0.25">
      <c r="E213" s="5"/>
    </row>
    <row r="214" spans="5:5" x14ac:dyDescent="0.25">
      <c r="E214" s="5"/>
    </row>
    <row r="215" spans="5:5" x14ac:dyDescent="0.25">
      <c r="E215" s="5"/>
    </row>
    <row r="216" spans="5:5" x14ac:dyDescent="0.25">
      <c r="E216" s="5"/>
    </row>
    <row r="217" spans="5:5" x14ac:dyDescent="0.25">
      <c r="E217" s="5"/>
    </row>
    <row r="218" spans="5:5" x14ac:dyDescent="0.25">
      <c r="E218" s="5"/>
    </row>
    <row r="219" spans="5:5" x14ac:dyDescent="0.25">
      <c r="E219" s="5"/>
    </row>
    <row r="220" spans="5:5" x14ac:dyDescent="0.25">
      <c r="E220" s="5"/>
    </row>
    <row r="221" spans="5:5" x14ac:dyDescent="0.25">
      <c r="E221" s="5"/>
    </row>
    <row r="222" spans="5:5" x14ac:dyDescent="0.25">
      <c r="E222" s="5"/>
    </row>
    <row r="223" spans="5:5" x14ac:dyDescent="0.25">
      <c r="E223" s="5"/>
    </row>
    <row r="224" spans="5:5" x14ac:dyDescent="0.25">
      <c r="E224" s="5"/>
    </row>
    <row r="225" spans="5:5" x14ac:dyDescent="0.25">
      <c r="E225" s="5"/>
    </row>
    <row r="226" spans="5:5" x14ac:dyDescent="0.25">
      <c r="E226" s="5"/>
    </row>
    <row r="227" spans="5:5" x14ac:dyDescent="0.25">
      <c r="E227" s="5"/>
    </row>
    <row r="228" spans="5:5" x14ac:dyDescent="0.25">
      <c r="E228" s="5"/>
    </row>
    <row r="229" spans="5:5" x14ac:dyDescent="0.25">
      <c r="E229" s="5"/>
    </row>
    <row r="230" spans="5:5" x14ac:dyDescent="0.25">
      <c r="E230" s="5"/>
    </row>
    <row r="231" spans="5:5" x14ac:dyDescent="0.25">
      <c r="E231" s="5"/>
    </row>
    <row r="232" spans="5:5" x14ac:dyDescent="0.25">
      <c r="E232" s="5"/>
    </row>
    <row r="233" spans="5:5" x14ac:dyDescent="0.25">
      <c r="E233" s="5"/>
    </row>
    <row r="234" spans="5:5" x14ac:dyDescent="0.25">
      <c r="E234" s="5"/>
    </row>
    <row r="235" spans="5:5" x14ac:dyDescent="0.25">
      <c r="E235" s="5"/>
    </row>
    <row r="236" spans="5:5" x14ac:dyDescent="0.25">
      <c r="E236" s="5"/>
    </row>
    <row r="237" spans="5:5" x14ac:dyDescent="0.25">
      <c r="E237" s="5"/>
    </row>
    <row r="238" spans="5:5" x14ac:dyDescent="0.25">
      <c r="E238" s="5"/>
    </row>
    <row r="239" spans="5:5" x14ac:dyDescent="0.25">
      <c r="E239" s="5"/>
    </row>
    <row r="240" spans="5:5" x14ac:dyDescent="0.25">
      <c r="E240" s="5"/>
    </row>
    <row r="241" spans="5:5" x14ac:dyDescent="0.25">
      <c r="E241" s="5"/>
    </row>
    <row r="242" spans="5:5" x14ac:dyDescent="0.25">
      <c r="E242" s="5"/>
    </row>
    <row r="243" spans="5:5" x14ac:dyDescent="0.25">
      <c r="E243" s="5"/>
    </row>
    <row r="244" spans="5:5" x14ac:dyDescent="0.25">
      <c r="E244" s="5"/>
    </row>
    <row r="245" spans="5:5" x14ac:dyDescent="0.25">
      <c r="E245" s="5"/>
    </row>
    <row r="246" spans="5:5" x14ac:dyDescent="0.25">
      <c r="E246" s="5"/>
    </row>
    <row r="247" spans="5:5" x14ac:dyDescent="0.25">
      <c r="E247" s="5"/>
    </row>
    <row r="248" spans="5:5" x14ac:dyDescent="0.25">
      <c r="E248" s="5"/>
    </row>
    <row r="249" spans="5:5" x14ac:dyDescent="0.25">
      <c r="E249" s="5"/>
    </row>
    <row r="250" spans="5:5" x14ac:dyDescent="0.25">
      <c r="E250" s="5"/>
    </row>
    <row r="251" spans="5:5" x14ac:dyDescent="0.25">
      <c r="E251" s="5"/>
    </row>
    <row r="252" spans="5:5" x14ac:dyDescent="0.25">
      <c r="E252" s="5"/>
    </row>
    <row r="253" spans="5:5" x14ac:dyDescent="0.25">
      <c r="E253" s="5"/>
    </row>
    <row r="254" spans="5:5" x14ac:dyDescent="0.25">
      <c r="E254" s="5"/>
    </row>
    <row r="255" spans="5:5" x14ac:dyDescent="0.25">
      <c r="E255" s="5"/>
    </row>
    <row r="256" spans="5:5" x14ac:dyDescent="0.25">
      <c r="E256" s="5"/>
    </row>
    <row r="257" spans="5:5" x14ac:dyDescent="0.25">
      <c r="E257" s="5"/>
    </row>
    <row r="258" spans="5:5" x14ac:dyDescent="0.25">
      <c r="E258" s="5"/>
    </row>
    <row r="259" spans="5:5" x14ac:dyDescent="0.25">
      <c r="E259" s="5"/>
    </row>
    <row r="260" spans="5:5" x14ac:dyDescent="0.25">
      <c r="E260" s="5"/>
    </row>
    <row r="261" spans="5:5" x14ac:dyDescent="0.25">
      <c r="E261" s="5"/>
    </row>
    <row r="262" spans="5:5" x14ac:dyDescent="0.25">
      <c r="E262" s="5"/>
    </row>
    <row r="263" spans="5:5" x14ac:dyDescent="0.25">
      <c r="E263" s="5"/>
    </row>
    <row r="264" spans="5:5" x14ac:dyDescent="0.25">
      <c r="E264" s="5"/>
    </row>
    <row r="265" spans="5:5" x14ac:dyDescent="0.25">
      <c r="E265" s="5"/>
    </row>
    <row r="266" spans="5:5" x14ac:dyDescent="0.25">
      <c r="E266" s="5"/>
    </row>
    <row r="267" spans="5:5" x14ac:dyDescent="0.25">
      <c r="E267" s="5"/>
    </row>
    <row r="268" spans="5:5" x14ac:dyDescent="0.25">
      <c r="E268" s="5"/>
    </row>
    <row r="269" spans="5:5" x14ac:dyDescent="0.25">
      <c r="E269" s="5"/>
    </row>
    <row r="270" spans="5:5" x14ac:dyDescent="0.25">
      <c r="E270" s="5"/>
    </row>
    <row r="271" spans="5:5" x14ac:dyDescent="0.25">
      <c r="E271" s="5"/>
    </row>
    <row r="272" spans="5:5" x14ac:dyDescent="0.25">
      <c r="E272" s="5"/>
    </row>
    <row r="273" spans="5:5" x14ac:dyDescent="0.25">
      <c r="E273" s="5"/>
    </row>
    <row r="274" spans="5:5" x14ac:dyDescent="0.25">
      <c r="E274" s="5"/>
    </row>
    <row r="275" spans="5:5" x14ac:dyDescent="0.25">
      <c r="E275" s="5"/>
    </row>
    <row r="276" spans="5:5" x14ac:dyDescent="0.25">
      <c r="E276" s="5"/>
    </row>
    <row r="277" spans="5:5" x14ac:dyDescent="0.25">
      <c r="E277" s="5"/>
    </row>
    <row r="278" spans="5:5" x14ac:dyDescent="0.25">
      <c r="E278" s="5"/>
    </row>
    <row r="279" spans="5:5" x14ac:dyDescent="0.25">
      <c r="E279" s="5"/>
    </row>
    <row r="280" spans="5:5" x14ac:dyDescent="0.25">
      <c r="E280" s="5"/>
    </row>
    <row r="281" spans="5:5" x14ac:dyDescent="0.25">
      <c r="E281" s="5"/>
    </row>
    <row r="282" spans="5:5" x14ac:dyDescent="0.25">
      <c r="E282" s="5"/>
    </row>
    <row r="283" spans="5:5" x14ac:dyDescent="0.25">
      <c r="E283" s="5"/>
    </row>
    <row r="284" spans="5:5" x14ac:dyDescent="0.25">
      <c r="E284" s="5"/>
    </row>
    <row r="285" spans="5:5" x14ac:dyDescent="0.25">
      <c r="E285" s="5"/>
    </row>
    <row r="286" spans="5:5" x14ac:dyDescent="0.25">
      <c r="E286" s="5"/>
    </row>
    <row r="287" spans="5:5" x14ac:dyDescent="0.25">
      <c r="E287" s="5"/>
    </row>
    <row r="288" spans="5:5" x14ac:dyDescent="0.25">
      <c r="E288" s="5"/>
    </row>
    <row r="289" spans="5:5" x14ac:dyDescent="0.25">
      <c r="E289" s="5"/>
    </row>
    <row r="290" spans="5:5" x14ac:dyDescent="0.25">
      <c r="E290" s="5"/>
    </row>
    <row r="291" spans="5:5" x14ac:dyDescent="0.25">
      <c r="E291" s="5"/>
    </row>
    <row r="292" spans="5:5" x14ac:dyDescent="0.25">
      <c r="E292" s="5"/>
    </row>
    <row r="293" spans="5:5" x14ac:dyDescent="0.25">
      <c r="E293" s="5"/>
    </row>
    <row r="294" spans="5:5" x14ac:dyDescent="0.25">
      <c r="E294" s="5"/>
    </row>
    <row r="295" spans="5:5" x14ac:dyDescent="0.25">
      <c r="E295" s="5"/>
    </row>
    <row r="296" spans="5:5" x14ac:dyDescent="0.25">
      <c r="E296" s="5"/>
    </row>
    <row r="297" spans="5:5" x14ac:dyDescent="0.25">
      <c r="E297" s="5"/>
    </row>
    <row r="298" spans="5:5" x14ac:dyDescent="0.25">
      <c r="E298" s="5"/>
    </row>
    <row r="299" spans="5:5" x14ac:dyDescent="0.25">
      <c r="E299" s="5"/>
    </row>
    <row r="300" spans="5:5" x14ac:dyDescent="0.25">
      <c r="E300" s="5"/>
    </row>
    <row r="301" spans="5:5" x14ac:dyDescent="0.25">
      <c r="E301" s="5"/>
    </row>
    <row r="302" spans="5:5" x14ac:dyDescent="0.25">
      <c r="E302" s="5"/>
    </row>
    <row r="303" spans="5:5" x14ac:dyDescent="0.25">
      <c r="E303" s="5"/>
    </row>
    <row r="304" spans="5:5" x14ac:dyDescent="0.25">
      <c r="E304" s="5"/>
    </row>
    <row r="305" spans="5:5" x14ac:dyDescent="0.25">
      <c r="E305" s="5"/>
    </row>
    <row r="306" spans="5:5" x14ac:dyDescent="0.25">
      <c r="E306" s="5"/>
    </row>
    <row r="307" spans="5:5" x14ac:dyDescent="0.25">
      <c r="E307" s="5"/>
    </row>
    <row r="308" spans="5:5" x14ac:dyDescent="0.25">
      <c r="E308" s="5"/>
    </row>
    <row r="309" spans="5:5" x14ac:dyDescent="0.25">
      <c r="E309" s="5"/>
    </row>
    <row r="310" spans="5:5" x14ac:dyDescent="0.25">
      <c r="E310" s="5"/>
    </row>
    <row r="311" spans="5:5" x14ac:dyDescent="0.25">
      <c r="E311" s="5"/>
    </row>
    <row r="312" spans="5:5" x14ac:dyDescent="0.25">
      <c r="E312" s="5"/>
    </row>
    <row r="313" spans="5:5" x14ac:dyDescent="0.25">
      <c r="E313" s="5"/>
    </row>
    <row r="314" spans="5:5" x14ac:dyDescent="0.25">
      <c r="E314" s="5"/>
    </row>
    <row r="315" spans="5:5" x14ac:dyDescent="0.25">
      <c r="E315" s="5"/>
    </row>
    <row r="316" spans="5:5" x14ac:dyDescent="0.25">
      <c r="E316" s="5"/>
    </row>
    <row r="317" spans="5:5" x14ac:dyDescent="0.25">
      <c r="E317" s="5"/>
    </row>
    <row r="318" spans="5:5" x14ac:dyDescent="0.25">
      <c r="E318" s="5"/>
    </row>
    <row r="319" spans="5:5" x14ac:dyDescent="0.25">
      <c r="E319" s="5"/>
    </row>
  </sheetData>
  <sheetProtection algorithmName="SHA-512" hashValue="0Qt4gcHKlimJXlMSyunQurMK6TQWIvGm0Xg9xRGPU4IwMKwZXS8YxGZswIHMABr7cjutwURohyKFTbWjDRvtMA==" saltValue="boaxV4U00OtPZRoH4bXWRQ==" spinCount="100000" sheet="1" objects="1" scenarios="1"/>
  <hyperlinks>
    <hyperlink ref="B1" location="Inhaltsvereichnis!A1" display="Inhaltsverzeichnis" xr:uid="{36B3402C-9189-4BF0-ACDC-D20BE1862A48}"/>
  </hyperlinks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05D04-122C-415E-9E73-675C4C068A90}">
  <sheetPr codeName="Tabelle8">
    <tabColor theme="4" tint="0.59999389629810485"/>
  </sheetPr>
  <dimension ref="B1:M36"/>
  <sheetViews>
    <sheetView workbookViewId="0">
      <pane xSplit="6" ySplit="4" topLeftCell="G5" activePane="bottomRight" state="frozen"/>
      <selection activeCell="O24" sqref="O24"/>
      <selection pane="topRight" activeCell="O24" sqref="O24"/>
      <selection pane="bottomLeft" activeCell="O24" sqref="O24"/>
      <selection pane="bottomRight" activeCell="O24" sqref="O24"/>
    </sheetView>
  </sheetViews>
  <sheetFormatPr baseColWidth="10" defaultRowHeight="15" x14ac:dyDescent="0.25"/>
  <cols>
    <col min="1" max="1" width="3.7109375" style="5" customWidth="1"/>
    <col min="2" max="2" width="22.7109375" style="10" customWidth="1"/>
    <col min="3" max="3" width="20.7109375" style="3" customWidth="1"/>
    <col min="4" max="4" width="22.7109375" style="3" customWidth="1"/>
    <col min="5" max="5" width="40.7109375" style="4" customWidth="1"/>
    <col min="6" max="6" width="25.7109375" style="5" customWidth="1"/>
    <col min="7" max="7" width="50.7109375" style="5" customWidth="1"/>
    <col min="8" max="9" width="10.7109375" style="5" customWidth="1"/>
    <col min="10" max="10" width="10.7109375" style="6" customWidth="1"/>
    <col min="11" max="11" width="10.7109375" style="159" customWidth="1"/>
    <col min="12" max="12" width="16.5703125" style="5" bestFit="1" customWidth="1"/>
    <col min="13" max="14" width="17" style="5" bestFit="1" customWidth="1"/>
    <col min="15" max="16384" width="11.42578125" style="5"/>
  </cols>
  <sheetData>
    <row r="1" spans="2:13" x14ac:dyDescent="0.25">
      <c r="B1" s="2" t="s">
        <v>22</v>
      </c>
    </row>
    <row r="2" spans="2:13" ht="18.75" x14ac:dyDescent="0.25">
      <c r="B2" s="7" t="s">
        <v>23</v>
      </c>
      <c r="C2" s="8"/>
      <c r="D2" s="8"/>
      <c r="E2" s="9"/>
    </row>
    <row r="3" spans="2:13" ht="15.75" thickBot="1" x14ac:dyDescent="0.3"/>
    <row r="4" spans="2:13" s="4" customFormat="1" ht="30" customHeight="1" thickBot="1" x14ac:dyDescent="0.3">
      <c r="B4" s="11" t="s">
        <v>24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29</v>
      </c>
      <c r="H4" s="15" t="s">
        <v>30</v>
      </c>
      <c r="I4" s="15" t="s">
        <v>31</v>
      </c>
      <c r="J4" s="16" t="s">
        <v>32</v>
      </c>
      <c r="K4" s="160" t="s">
        <v>451</v>
      </c>
    </row>
    <row r="5" spans="2:13" s="4" customFormat="1" ht="15" customHeight="1" thickBot="1" x14ac:dyDescent="0.3">
      <c r="B5" s="17"/>
      <c r="C5" s="17"/>
      <c r="D5" s="17"/>
      <c r="E5" s="18"/>
      <c r="F5" s="17"/>
      <c r="K5" s="161"/>
    </row>
    <row r="6" spans="2:13" ht="16.5" thickTop="1" thickBot="1" x14ac:dyDescent="0.3">
      <c r="B6" s="162" t="s">
        <v>450</v>
      </c>
      <c r="C6" s="20"/>
      <c r="D6" s="20"/>
      <c r="E6" s="21"/>
      <c r="F6" s="22"/>
      <c r="G6" s="23"/>
      <c r="M6" s="4"/>
    </row>
    <row r="7" spans="2:13" ht="15.75" thickTop="1" x14ac:dyDescent="0.25">
      <c r="B7" s="163"/>
      <c r="C7" s="164" t="s">
        <v>449</v>
      </c>
      <c r="D7" s="165"/>
      <c r="E7" s="166"/>
      <c r="F7" s="167" t="s">
        <v>448</v>
      </c>
      <c r="G7" s="168">
        <f>AktNummer</f>
        <v>595196</v>
      </c>
      <c r="M7" s="4"/>
    </row>
    <row r="8" spans="2:13" x14ac:dyDescent="0.25">
      <c r="B8" s="169"/>
      <c r="C8" s="170"/>
      <c r="D8" s="171"/>
      <c r="E8" s="172"/>
      <c r="F8" s="173" t="s">
        <v>447</v>
      </c>
      <c r="G8" s="174" t="str">
        <f>Betreff</f>
        <v>V-U / LB / Anlage D - Preisblatt und Stellplatzliste</v>
      </c>
      <c r="J8" s="6" t="s">
        <v>446</v>
      </c>
      <c r="K8" s="159" t="s">
        <v>445</v>
      </c>
      <c r="M8" s="4"/>
    </row>
    <row r="9" spans="2:13" x14ac:dyDescent="0.25">
      <c r="B9" s="169"/>
      <c r="C9" s="170"/>
      <c r="D9" s="171"/>
      <c r="E9" s="172"/>
      <c r="F9" s="173" t="s">
        <v>444</v>
      </c>
      <c r="G9" s="174">
        <f>AktType</f>
        <v>186</v>
      </c>
      <c r="K9" s="159" t="s">
        <v>443</v>
      </c>
      <c r="M9" s="4"/>
    </row>
    <row r="10" spans="2:13" x14ac:dyDescent="0.25">
      <c r="B10" s="169"/>
      <c r="C10" s="170"/>
      <c r="D10" s="171"/>
      <c r="E10" s="172" t="s">
        <v>442</v>
      </c>
      <c r="F10" s="173" t="s">
        <v>441</v>
      </c>
      <c r="G10" s="174" t="str">
        <f>ErstellerID</f>
        <v>hub</v>
      </c>
      <c r="M10" s="4"/>
    </row>
    <row r="11" spans="2:13" x14ac:dyDescent="0.25">
      <c r="B11" s="169"/>
      <c r="C11" s="170"/>
      <c r="D11" s="171"/>
      <c r="E11" s="172"/>
      <c r="F11" s="173" t="s">
        <v>440</v>
      </c>
      <c r="G11" s="174" t="str">
        <f>Ersteller</f>
        <v>Hanns Uwe Bechtel</v>
      </c>
      <c r="M11" s="4"/>
    </row>
    <row r="12" spans="2:13" x14ac:dyDescent="0.25">
      <c r="B12" s="169"/>
      <c r="C12" s="170"/>
      <c r="D12" s="171"/>
      <c r="E12" s="172"/>
      <c r="F12" s="173" t="s">
        <v>439</v>
      </c>
      <c r="G12" s="175">
        <f>AktDatum</f>
        <v>46244</v>
      </c>
    </row>
    <row r="13" spans="2:13" x14ac:dyDescent="0.25">
      <c r="B13" s="169"/>
      <c r="C13" s="170"/>
      <c r="D13" s="171"/>
      <c r="E13" s="172"/>
      <c r="F13" s="173" t="s">
        <v>438</v>
      </c>
      <c r="G13" s="175" t="str">
        <f>EndDatum</f>
        <v>30.12.1899</v>
      </c>
    </row>
    <row r="14" spans="2:13" x14ac:dyDescent="0.25">
      <c r="B14" s="169"/>
      <c r="C14" s="170"/>
      <c r="D14" s="171"/>
      <c r="E14" s="172" t="s">
        <v>437</v>
      </c>
      <c r="F14" s="173" t="s">
        <v>436</v>
      </c>
      <c r="G14" s="175">
        <f>STARTDATE</f>
        <v>46244</v>
      </c>
    </row>
    <row r="15" spans="2:13" x14ac:dyDescent="0.25">
      <c r="B15" s="169"/>
      <c r="C15" s="170"/>
      <c r="D15" s="171"/>
      <c r="E15" s="172"/>
      <c r="F15" s="173" t="s">
        <v>435</v>
      </c>
      <c r="G15" s="174" t="str">
        <f>AKTNAME</f>
        <v>2.2.02_V-U_LB_01_Anlage D - Preisblatt - Stellplatzliste</v>
      </c>
    </row>
    <row r="16" spans="2:13" x14ac:dyDescent="0.25">
      <c r="B16" s="169"/>
      <c r="C16" s="170"/>
      <c r="D16" s="171"/>
      <c r="E16" s="172" t="s">
        <v>434</v>
      </c>
      <c r="F16" s="173" t="s">
        <v>433</v>
      </c>
      <c r="G16" s="174" t="str">
        <f>AKTCREATEDBY</f>
        <v>AKTCREATEDBY</v>
      </c>
      <c r="K16" s="159" t="s">
        <v>432</v>
      </c>
    </row>
    <row r="17" spans="2:11" x14ac:dyDescent="0.25">
      <c r="B17" s="169"/>
      <c r="C17" s="170"/>
      <c r="D17" s="171"/>
      <c r="E17" s="172" t="s">
        <v>431</v>
      </c>
      <c r="F17" s="173" t="s">
        <v>430</v>
      </c>
      <c r="G17" s="174" t="str">
        <f>RESP</f>
        <v>RESP</v>
      </c>
      <c r="K17" s="159" t="s">
        <v>429</v>
      </c>
    </row>
    <row r="18" spans="2:11" x14ac:dyDescent="0.25">
      <c r="B18" s="169"/>
      <c r="C18" s="170"/>
      <c r="D18" s="171"/>
      <c r="E18" s="172" t="s">
        <v>428</v>
      </c>
      <c r="F18" s="173" t="s">
        <v>427</v>
      </c>
      <c r="G18" s="175" t="str">
        <f>CREATIONDATE</f>
        <v>CREATIONDATE</v>
      </c>
    </row>
    <row r="19" spans="2:11" x14ac:dyDescent="0.25">
      <c r="B19" s="169"/>
      <c r="C19" s="170"/>
      <c r="D19" s="171"/>
      <c r="E19" s="172"/>
      <c r="F19" s="173" t="s">
        <v>426</v>
      </c>
      <c r="G19" s="174" t="str">
        <f>PROJEKTDATEN</f>
        <v>PROJEKTDATEN</v>
      </c>
    </row>
    <row r="20" spans="2:11" x14ac:dyDescent="0.25">
      <c r="B20" s="169"/>
      <c r="C20" s="170"/>
      <c r="D20" s="171"/>
      <c r="E20" s="172" t="s">
        <v>425</v>
      </c>
      <c r="F20" s="173" t="s">
        <v>424</v>
      </c>
      <c r="G20" s="174" t="str">
        <f>KONTAKT</f>
        <v>KONTAKT</v>
      </c>
    </row>
    <row r="21" spans="2:11" x14ac:dyDescent="0.25">
      <c r="B21" s="169"/>
      <c r="C21" s="170"/>
      <c r="D21" s="171"/>
      <c r="E21" s="172" t="s">
        <v>423</v>
      </c>
      <c r="F21" s="173" t="s">
        <v>422</v>
      </c>
      <c r="G21" s="174" t="str">
        <f>ANHANG</f>
        <v>ANHANG</v>
      </c>
    </row>
    <row r="22" spans="2:11" x14ac:dyDescent="0.25">
      <c r="B22" s="169"/>
      <c r="C22" s="170"/>
      <c r="D22" s="171"/>
      <c r="E22" s="172" t="s">
        <v>421</v>
      </c>
      <c r="F22" s="173" t="s">
        <v>420</v>
      </c>
      <c r="G22" s="174" t="str">
        <f>DATEIANLAGEN</f>
        <v>DATEIANLAGEN</v>
      </c>
    </row>
    <row r="23" spans="2:11" x14ac:dyDescent="0.25">
      <c r="B23" s="169"/>
      <c r="C23" s="170"/>
      <c r="D23" s="171"/>
      <c r="E23" s="172" t="s">
        <v>419</v>
      </c>
      <c r="F23" s="173" t="s">
        <v>418</v>
      </c>
      <c r="G23" s="174" t="str">
        <f>TERMINDATEN</f>
        <v>TERMINDATEN</v>
      </c>
    </row>
    <row r="24" spans="2:11" x14ac:dyDescent="0.25">
      <c r="B24" s="169"/>
      <c r="C24" s="170"/>
      <c r="D24" s="171"/>
      <c r="E24" s="172"/>
      <c r="F24" s="173" t="s">
        <v>417</v>
      </c>
      <c r="G24" s="174" t="str">
        <f>Interne_Teilnehmer</f>
        <v>Interne_Teilnehmer</v>
      </c>
    </row>
    <row r="25" spans="2:11" x14ac:dyDescent="0.25">
      <c r="B25" s="169"/>
      <c r="C25" s="170"/>
      <c r="D25" s="171"/>
      <c r="E25" s="172"/>
      <c r="F25" s="173" t="s">
        <v>416</v>
      </c>
      <c r="G25" s="174" t="str">
        <f>Externe_Teilnehmer</f>
        <v>Musial Detlef</v>
      </c>
    </row>
    <row r="26" spans="2:11" x14ac:dyDescent="0.25">
      <c r="B26" s="169"/>
      <c r="C26" s="170"/>
      <c r="D26" s="171"/>
      <c r="E26" s="172" t="s">
        <v>415</v>
      </c>
      <c r="F26" s="173" t="s">
        <v>414</v>
      </c>
      <c r="G26" s="174" t="str">
        <f>STATUS</f>
        <v>STATUS</v>
      </c>
    </row>
    <row r="27" spans="2:11" x14ac:dyDescent="0.25">
      <c r="B27" s="169"/>
      <c r="C27" s="170"/>
      <c r="D27" s="171"/>
      <c r="E27" s="172" t="s">
        <v>413</v>
      </c>
      <c r="F27" s="173" t="s">
        <v>412</v>
      </c>
      <c r="G27" s="174" t="str">
        <f>EXTERN</f>
        <v>EXTERN</v>
      </c>
    </row>
    <row r="28" spans="2:11" x14ac:dyDescent="0.25">
      <c r="B28" s="169"/>
      <c r="C28" s="170"/>
      <c r="D28" s="171"/>
      <c r="E28" s="172" t="s">
        <v>411</v>
      </c>
      <c r="F28" s="173" t="s">
        <v>410</v>
      </c>
      <c r="G28" s="174" t="str">
        <f>EXTERNLABEL</f>
        <v>EXTERNLABEL</v>
      </c>
    </row>
    <row r="29" spans="2:11" x14ac:dyDescent="0.25">
      <c r="B29" s="169"/>
      <c r="C29" s="170"/>
      <c r="D29" s="171"/>
      <c r="E29" s="172" t="s">
        <v>409</v>
      </c>
      <c r="F29" s="173" t="s">
        <v>408</v>
      </c>
      <c r="G29" s="174" t="str">
        <f>Intern</f>
        <v>Intern</v>
      </c>
    </row>
    <row r="30" spans="2:11" ht="15.75" thickBot="1" x14ac:dyDescent="0.3">
      <c r="B30" s="169"/>
      <c r="C30" s="176"/>
      <c r="D30" s="177"/>
      <c r="E30" s="178" t="s">
        <v>407</v>
      </c>
      <c r="F30" s="179" t="s">
        <v>406</v>
      </c>
      <c r="G30" s="180" t="str">
        <f>InternLabel</f>
        <v>InternLabel</v>
      </c>
    </row>
    <row r="31" spans="2:11" ht="16.5" thickTop="1" thickBot="1" x14ac:dyDescent="0.3">
      <c r="B31" s="169"/>
      <c r="E31" s="18"/>
      <c r="G31" s="41"/>
    </row>
    <row r="32" spans="2:11" ht="15.75" thickTop="1" x14ac:dyDescent="0.25">
      <c r="B32" s="169"/>
      <c r="C32" s="164" t="s">
        <v>405</v>
      </c>
      <c r="D32" s="165"/>
      <c r="E32" s="166"/>
      <c r="F32" s="167" t="s">
        <v>404</v>
      </c>
      <c r="G32" s="168" t="str">
        <f>AktPMandant</f>
        <v>AktPMandant</v>
      </c>
    </row>
    <row r="33" spans="2:7" x14ac:dyDescent="0.25">
      <c r="B33" s="169"/>
      <c r="C33" s="170"/>
      <c r="D33" s="171"/>
      <c r="E33" s="172"/>
      <c r="F33" s="173" t="s">
        <v>403</v>
      </c>
      <c r="G33" s="174" t="str">
        <f>MANDANT</f>
        <v>MANDANT</v>
      </c>
    </row>
    <row r="34" spans="2:7" x14ac:dyDescent="0.25">
      <c r="B34" s="169"/>
      <c r="C34" s="170"/>
      <c r="D34" s="171"/>
      <c r="E34" s="172"/>
      <c r="F34" s="173" t="s">
        <v>402</v>
      </c>
      <c r="G34" s="174" t="str">
        <f>MANDANTLABEL</f>
        <v>MANDANTLABEL</v>
      </c>
    </row>
    <row r="35" spans="2:7" ht="15.75" thickBot="1" x14ac:dyDescent="0.3">
      <c r="B35" s="181"/>
      <c r="C35" s="176"/>
      <c r="D35" s="177"/>
      <c r="E35" s="178"/>
      <c r="F35" s="179"/>
      <c r="G35" s="180"/>
    </row>
    <row r="36" spans="2:7" ht="15.75" thickTop="1" x14ac:dyDescent="0.25">
      <c r="E36" s="18"/>
    </row>
  </sheetData>
  <sheetProtection algorithmName="SHA-512" hashValue="Vpco3s9D6DwNE+01nc93Bqv0emYBnYezfKj0VLtxnyr6W6UWyM7XQBg/neNia06rirJrVnG//BeVPOAptVg5GQ==" saltValue="2ELktoaH8CINDBqwBtukQw==" spinCount="100000" sheet="1" objects="1" scenarios="1"/>
  <hyperlinks>
    <hyperlink ref="B1" location="Inhaltsvereichnis!A1" display="Inhaltsverzeichnis" xr:uid="{66EBB6C8-A996-486D-AA0D-6F1896564C15}"/>
  </hyperlink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118</vt:i4>
      </vt:variant>
    </vt:vector>
  </HeadingPairs>
  <TitlesOfParts>
    <vt:vector size="126" baseType="lpstr">
      <vt:lpstr>Basisdaten</vt:lpstr>
      <vt:lpstr>Preisblatt</vt:lpstr>
      <vt:lpstr>Wartungskosten</vt:lpstr>
      <vt:lpstr>Software</vt:lpstr>
      <vt:lpstr>Stundenlohnarbeiten</vt:lpstr>
      <vt:lpstr>Summen-Blatt</vt:lpstr>
      <vt:lpstr>SOLL-Konzept</vt:lpstr>
      <vt:lpstr>Auftragswertschaetzung</vt:lpstr>
      <vt:lpstr>A_KDNr</vt:lpstr>
      <vt:lpstr>Abgabeort_Abt</vt:lpstr>
      <vt:lpstr>Abgabeort_Ort</vt:lpstr>
      <vt:lpstr>Abgabeort_PLZ</vt:lpstr>
      <vt:lpstr>Abgabeort_Str</vt:lpstr>
      <vt:lpstr>Abgabeort_Zi</vt:lpstr>
      <vt:lpstr>Abteilung</vt:lpstr>
      <vt:lpstr>Abteilung_Mandant</vt:lpstr>
      <vt:lpstr>Adr_ZD_sonstiges</vt:lpstr>
      <vt:lpstr>AdresseGanz_Mandant</vt:lpstr>
      <vt:lpstr>AdresseGanzA_Mandant</vt:lpstr>
      <vt:lpstr>AdressID_Mandant</vt:lpstr>
      <vt:lpstr>AKTCREATEDBY</vt:lpstr>
      <vt:lpstr>AktPMandant</vt:lpstr>
      <vt:lpstr>ANHANG</vt:lpstr>
      <vt:lpstr>Anrede_Mandant</vt:lpstr>
      <vt:lpstr>AnredeFormell_Mandant</vt:lpstr>
      <vt:lpstr>Briefanrede_Mandant</vt:lpstr>
      <vt:lpstr>Bundesland_Mandant</vt:lpstr>
      <vt:lpstr>BV_BIC1</vt:lpstr>
      <vt:lpstr>BV_BIC2</vt:lpstr>
      <vt:lpstr>BV_IBAN1</vt:lpstr>
      <vt:lpstr>BV_IBAN2</vt:lpstr>
      <vt:lpstr>BV_Name1</vt:lpstr>
      <vt:lpstr>BV_Name2</vt:lpstr>
      <vt:lpstr>CREATIONDATE</vt:lpstr>
      <vt:lpstr>DATEIANLAGEN</vt:lpstr>
      <vt:lpstr>Basisdaten!Druckbereich</vt:lpstr>
      <vt:lpstr>Preisblatt!Druckbereich</vt:lpstr>
      <vt:lpstr>Software!Druckbereich</vt:lpstr>
      <vt:lpstr>Stundenlohnarbeiten!Druckbereich</vt:lpstr>
      <vt:lpstr>'Summen-Blatt'!Druckbereich</vt:lpstr>
      <vt:lpstr>Wartungskosten!Druckbereich</vt:lpstr>
      <vt:lpstr>Auftragswertschaetzung!Drucktitel</vt:lpstr>
      <vt:lpstr>'SOLL-Konzept'!Drucktitel</vt:lpstr>
      <vt:lpstr>Ehrentitel</vt:lpstr>
      <vt:lpstr>Ehrentitel_Mandant</vt:lpstr>
      <vt:lpstr>Email_Mandant</vt:lpstr>
      <vt:lpstr>Empfaenger_Mandant</vt:lpstr>
      <vt:lpstr>EXTERN</vt:lpstr>
      <vt:lpstr>EXTERNLABEL</vt:lpstr>
      <vt:lpstr>FAStNr</vt:lpstr>
      <vt:lpstr>Fax_Mandant</vt:lpstr>
      <vt:lpstr>FaxWahl_Mandant</vt:lpstr>
      <vt:lpstr>Firma_Mandant</vt:lpstr>
      <vt:lpstr>Funktion_Mandant</vt:lpstr>
      <vt:lpstr>Geburtsdatum_Mandant</vt:lpstr>
      <vt:lpstr>Grussformel</vt:lpstr>
      <vt:lpstr>Handelsregister</vt:lpstr>
      <vt:lpstr>Intern</vt:lpstr>
      <vt:lpstr>Interne_Teilnehmer</vt:lpstr>
      <vt:lpstr>InternLabel</vt:lpstr>
      <vt:lpstr>Kommentar</vt:lpstr>
      <vt:lpstr>KONTAKT</vt:lpstr>
      <vt:lpstr>Kontaktinfo_Mandant</vt:lpstr>
      <vt:lpstr>Kontinent_Mandant</vt:lpstr>
      <vt:lpstr>Land_Mandant</vt:lpstr>
      <vt:lpstr>Landesvorwahl_Mandant</vt:lpstr>
      <vt:lpstr>Landname_Mandant</vt:lpstr>
      <vt:lpstr>MANDANT</vt:lpstr>
      <vt:lpstr>MandantenListe</vt:lpstr>
      <vt:lpstr>MANDANTLABEL</vt:lpstr>
      <vt:lpstr>Mitarbeiter</vt:lpstr>
      <vt:lpstr>MitarbeiterAbteilung</vt:lpstr>
      <vt:lpstr>MobilTelefon</vt:lpstr>
      <vt:lpstr>MobilTelefon_Mandant</vt:lpstr>
      <vt:lpstr>Nachname_Mandant</vt:lpstr>
      <vt:lpstr>Name1_Mandant</vt:lpstr>
      <vt:lpstr>Name2</vt:lpstr>
      <vt:lpstr>Name2_Mandant</vt:lpstr>
      <vt:lpstr>Name3</vt:lpstr>
      <vt:lpstr>Name3_Mandant</vt:lpstr>
      <vt:lpstr>Ort_Mandant</vt:lpstr>
      <vt:lpstr>OrtA_Mandant</vt:lpstr>
      <vt:lpstr>Ortsname_Mandant</vt:lpstr>
      <vt:lpstr>OrtsnameA_Mandant</vt:lpstr>
      <vt:lpstr>P_allg_Infotext</vt:lpstr>
      <vt:lpstr>P_Auf_MA_Art</vt:lpstr>
      <vt:lpstr>P_Auf_Prov</vt:lpstr>
      <vt:lpstr>P_Auf_TippAP</vt:lpstr>
      <vt:lpstr>P_RK_kalk</vt:lpstr>
      <vt:lpstr>P_RK_pausch</vt:lpstr>
      <vt:lpstr>P_Stat_EPEUR</vt:lpstr>
      <vt:lpstr>P_Stat_EPPro</vt:lpstr>
      <vt:lpstr>P_Stat_GEUR</vt:lpstr>
      <vt:lpstr>P_Stat_gIm</vt:lpstr>
      <vt:lpstr>P_Stat_ND</vt:lpstr>
      <vt:lpstr>P_Stat_Vol</vt:lpstr>
      <vt:lpstr>P_VK_eMail</vt:lpstr>
      <vt:lpstr>P_VK_Fax</vt:lpstr>
      <vt:lpstr>P_VK_Name2</vt:lpstr>
      <vt:lpstr>P_VK_Ort</vt:lpstr>
      <vt:lpstr>P_VK_PLZ</vt:lpstr>
      <vt:lpstr>P_VK_Str</vt:lpstr>
      <vt:lpstr>P_VK_Tel</vt:lpstr>
      <vt:lpstr>P_VK_www</vt:lpstr>
      <vt:lpstr>PFPLZ</vt:lpstr>
      <vt:lpstr>PFPLZ_Mandant</vt:lpstr>
      <vt:lpstr>PLZ</vt:lpstr>
      <vt:lpstr>PLZ_Mandant</vt:lpstr>
      <vt:lpstr>Postfach</vt:lpstr>
      <vt:lpstr>Postfach_Mandant</vt:lpstr>
      <vt:lpstr>PROJEKTDATEN</vt:lpstr>
      <vt:lpstr>Prov_MA</vt:lpstr>
      <vt:lpstr>Prov_Umsatz</vt:lpstr>
      <vt:lpstr>RESP</vt:lpstr>
      <vt:lpstr>STATUS</vt:lpstr>
      <vt:lpstr>Strasse_Mandant</vt:lpstr>
      <vt:lpstr>Strasse2</vt:lpstr>
      <vt:lpstr>Strasse2_Mandant</vt:lpstr>
      <vt:lpstr>StrasseA_Mandant</vt:lpstr>
      <vt:lpstr>Suffix_Mandant</vt:lpstr>
      <vt:lpstr>Tel_Mandant</vt:lpstr>
      <vt:lpstr>TERMINDATEN</vt:lpstr>
      <vt:lpstr>Titel</vt:lpstr>
      <vt:lpstr>Titel_Mandant</vt:lpstr>
      <vt:lpstr>Vorname_Mandant</vt:lpstr>
      <vt:lpstr>WEEE_Nr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Hanns Uwe Bechtel</dc:creator>
  <cp:lastModifiedBy>Hanns Uwe Bechtel</cp:lastModifiedBy>
  <cp:lastPrinted>2023-06-12T08:41:07Z</cp:lastPrinted>
  <dcterms:created xsi:type="dcterms:W3CDTF">2020-05-12T19:21:34Z</dcterms:created>
  <dcterms:modified xsi:type="dcterms:W3CDTF">2026-08-21T09:45:36Z</dcterms:modified>
</cp:coreProperties>
</file>